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9120"/>
  </bookViews>
  <sheets>
    <sheet name="评分表1" sheetId="4" r:id="rId1"/>
    <sheet name="Sheet1" sheetId="1" r:id="rId2"/>
  </sheets>
  <definedNames>
    <definedName name="_xlnm.Print_Area" localSheetId="0">评分表1!$A$2:$I$36</definedName>
    <definedName name="_xlnm.Print_Titles" localSheetId="0">评分表1!$1:$6</definedName>
  </definedNames>
  <calcPr calcId="125725"/>
</workbook>
</file>

<file path=xl/calcChain.xml><?xml version="1.0" encoding="utf-8"?>
<calcChain xmlns="http://schemas.openxmlformats.org/spreadsheetml/2006/main">
  <c r="H36" i="4"/>
  <c r="E36"/>
  <c r="J24"/>
  <c r="J23"/>
  <c r="J22"/>
  <c r="J21"/>
  <c r="J20"/>
  <c r="J19"/>
</calcChain>
</file>

<file path=xl/sharedStrings.xml><?xml version="1.0" encoding="utf-8"?>
<sst xmlns="http://schemas.openxmlformats.org/spreadsheetml/2006/main" count="140" uniqueCount="136">
  <si>
    <t>附件</t>
  </si>
  <si>
    <t>东湖高新分局财政专项资金绩效评价评分表</t>
  </si>
  <si>
    <t>评价单位名称：武汉市公安局武汉东湖新技术开发区分局</t>
  </si>
  <si>
    <t>项目名称：办案费项目支出（含专项办案费）</t>
  </si>
  <si>
    <r>
      <rPr>
        <b/>
        <sz val="9"/>
        <color theme="1"/>
        <rFont val="仿宋_GB2312"/>
        <charset val="134"/>
      </rPr>
      <t>一级指标</t>
    </r>
  </si>
  <si>
    <r>
      <rPr>
        <b/>
        <sz val="9"/>
        <color theme="1"/>
        <rFont val="仿宋_GB2312"/>
        <charset val="134"/>
      </rPr>
      <t>二级指标</t>
    </r>
  </si>
  <si>
    <r>
      <rPr>
        <b/>
        <sz val="9"/>
        <color theme="1"/>
        <rFont val="仿宋_GB2312"/>
        <charset val="134"/>
      </rPr>
      <t>三级指标</t>
    </r>
  </si>
  <si>
    <r>
      <rPr>
        <b/>
        <sz val="9"/>
        <color theme="1"/>
        <rFont val="仿宋_GB2312"/>
        <charset val="134"/>
      </rPr>
      <t>四级指标</t>
    </r>
  </si>
  <si>
    <r>
      <rPr>
        <b/>
        <sz val="9"/>
        <color theme="1"/>
        <rFont val="仿宋_GB2312"/>
        <charset val="134"/>
      </rPr>
      <t>权重</t>
    </r>
  </si>
  <si>
    <r>
      <rPr>
        <b/>
        <sz val="9"/>
        <color theme="1"/>
        <rFont val="仿宋_GB2312"/>
        <charset val="134"/>
      </rPr>
      <t>指标解释</t>
    </r>
  </si>
  <si>
    <r>
      <rPr>
        <b/>
        <sz val="9"/>
        <color theme="1"/>
        <rFont val="仿宋_GB2312"/>
        <charset val="134"/>
      </rPr>
      <t>评价标准</t>
    </r>
  </si>
  <si>
    <r>
      <rPr>
        <b/>
        <sz val="9"/>
        <color theme="1"/>
        <rFont val="仿宋_GB2312"/>
        <charset val="134"/>
      </rPr>
      <t>评价得分</t>
    </r>
  </si>
  <si>
    <r>
      <rPr>
        <b/>
        <sz val="9"/>
        <rFont val="仿宋_GB2312"/>
        <charset val="134"/>
      </rPr>
      <t>评价依据</t>
    </r>
  </si>
  <si>
    <r>
      <rPr>
        <sz val="9"/>
        <color theme="1"/>
        <rFont val="仿宋_GB2312"/>
        <charset val="134"/>
      </rPr>
      <t>目标内容</t>
    </r>
  </si>
  <si>
    <r>
      <rPr>
        <sz val="9"/>
        <color theme="1"/>
        <rFont val="仿宋_GB2312"/>
        <charset val="134"/>
      </rPr>
      <t>目标是否明确、细化、量化</t>
    </r>
  </si>
  <si>
    <t>项目立项目标明确。办理各类刑事、治安案件，预防、制止和侦查违法犯罪活动；防范、打击恐怖活动；维护社会治安秩序，制止危害社会治安秩序的行为。</t>
  </si>
  <si>
    <r>
      <rPr>
        <sz val="9"/>
        <color theme="1"/>
        <rFont val="仿宋_GB2312"/>
        <charset val="134"/>
      </rPr>
      <t>决策依据</t>
    </r>
  </si>
  <si>
    <r>
      <rPr>
        <sz val="9"/>
        <color theme="1"/>
        <rFont val="仿宋_GB2312"/>
        <charset val="134"/>
      </rPr>
      <t>项目是否符合经济社会发展规划和部门年度工作计划；是否根据需要制定中长期实施规划</t>
    </r>
  </si>
  <si>
    <t>该项目符合经济社会发展规划和部门年度工作计划需要：案件办理、治安管理。</t>
  </si>
  <si>
    <r>
      <rPr>
        <sz val="9"/>
        <color theme="1"/>
        <rFont val="仿宋_GB2312"/>
        <charset val="134"/>
      </rPr>
      <t>决策程序</t>
    </r>
  </si>
  <si>
    <r>
      <rPr>
        <sz val="9"/>
        <color theme="1"/>
        <rFont val="仿宋_GB2312"/>
        <charset val="134"/>
      </rPr>
      <t>项目是否符合申报条件；申报、批复程序是否符合相关管理办法；项目调整是否履行相应手续</t>
    </r>
  </si>
  <si>
    <t>项目符合单位预算范围，预算批复程序规范，未有项目调整事项。</t>
  </si>
  <si>
    <r>
      <rPr>
        <sz val="9"/>
        <color theme="1"/>
        <rFont val="仿宋_GB2312"/>
        <charset val="134"/>
      </rPr>
      <t>分配办法</t>
    </r>
  </si>
  <si>
    <t>是否编制预算，并明确资金分配办法；资金分配是否进行测算；资金分配因素是否全面、合理</t>
  </si>
  <si>
    <t>分局按年度编制预算，预算数据申报前经过测算。</t>
  </si>
  <si>
    <r>
      <rPr>
        <sz val="9"/>
        <color theme="1"/>
        <rFont val="仿宋_GB2312"/>
        <charset val="134"/>
      </rPr>
      <t>分配结果</t>
    </r>
  </si>
  <si>
    <t>资金分解内容是否全面；分配结果是否合理</t>
  </si>
  <si>
    <r>
      <rPr>
        <sz val="9"/>
        <color theme="1"/>
        <rFont val="仿宋_GB2312"/>
        <charset val="134"/>
      </rPr>
      <t>项目符合相关分配办法（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分），资金分配合理（</t>
    </r>
    <r>
      <rPr>
        <sz val="9"/>
        <color theme="1"/>
        <rFont val="Times New Roman"/>
        <family val="1"/>
      </rPr>
      <t>4</t>
    </r>
    <r>
      <rPr>
        <sz val="9"/>
        <color theme="1"/>
        <rFont val="仿宋_GB2312"/>
        <charset val="134"/>
      </rPr>
      <t>分）。</t>
    </r>
  </si>
  <si>
    <r>
      <rPr>
        <sz val="9"/>
        <rFont val="宋体"/>
        <family val="3"/>
        <charset val="134"/>
      </rPr>
      <t>金额分解内容全面，财政预算</t>
    </r>
    <r>
      <rPr>
        <sz val="9"/>
        <rFont val="Times New Roman"/>
        <family val="1"/>
      </rPr>
      <t>600</t>
    </r>
    <r>
      <rPr>
        <sz val="9"/>
        <rFont val="宋体"/>
        <family val="3"/>
        <charset val="134"/>
      </rPr>
      <t>万元，全部用于项目支出。</t>
    </r>
  </si>
  <si>
    <r>
      <rPr>
        <sz val="9"/>
        <color theme="1"/>
        <rFont val="仿宋_GB2312"/>
        <charset val="134"/>
      </rPr>
      <t>到位率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</si>
  <si>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仿宋_GB2312"/>
        <charset val="134"/>
      </rPr>
      <t>实际到位金额</t>
    </r>
    <r>
      <rPr>
        <sz val="9"/>
        <color theme="1"/>
        <rFont val="Times New Roman"/>
        <family val="1"/>
      </rPr>
      <t>/</t>
    </r>
    <r>
      <rPr>
        <sz val="9"/>
        <color theme="1"/>
        <rFont val="仿宋_GB2312"/>
        <charset val="134"/>
      </rPr>
      <t>计划到位金额</t>
    </r>
    <r>
      <rPr>
        <sz val="9"/>
        <color theme="1"/>
        <rFont val="Times New Roman"/>
        <family val="1"/>
      </rPr>
      <t>×100%</t>
    </r>
  </si>
  <si>
    <t>预算批复资金全额到位。</t>
  </si>
  <si>
    <r>
      <rPr>
        <sz val="9"/>
        <color theme="1"/>
        <rFont val="仿宋_GB2312"/>
        <charset val="134"/>
      </rPr>
      <t>到位及时率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</si>
  <si>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仿宋_GB2312"/>
        <charset val="134"/>
      </rPr>
      <t>资金是否及时到位；若未及时到位，是否影响项目进度</t>
    </r>
  </si>
  <si>
    <t>预算资金及时到位。</t>
  </si>
  <si>
    <r>
      <rPr>
        <sz val="9"/>
        <color theme="1"/>
        <rFont val="仿宋_GB2312"/>
        <charset val="134"/>
      </rPr>
      <t xml:space="preserve">资金管理
</t>
    </r>
    <r>
      <rPr>
        <sz val="9"/>
        <color theme="1"/>
        <rFont val="Times New Roman"/>
        <family val="1"/>
      </rPr>
      <t>10</t>
    </r>
    <r>
      <rPr>
        <sz val="9"/>
        <color theme="1"/>
        <rFont val="仿宋_GB2312"/>
        <charset val="134"/>
      </rPr>
      <t>分</t>
    </r>
  </si>
  <si>
    <r>
      <rPr>
        <sz val="9"/>
        <color theme="1"/>
        <rFont val="仿宋_GB2312"/>
        <charset val="134"/>
      </rPr>
      <t>资金使用</t>
    </r>
  </si>
  <si>
    <r>
      <rPr>
        <sz val="9"/>
        <color theme="1"/>
        <rFont val="仿宋_GB2312"/>
        <charset val="134"/>
      </rPr>
      <t>是否存在支出依据不合规、虚列项目支出的情况；是否存在截留、挤占、挪用项目资金情况；是否存在超标准开支情况</t>
    </r>
  </si>
  <si>
    <r>
      <rPr>
        <sz val="9"/>
        <color theme="1"/>
        <rFont val="仿宋_GB2312"/>
        <charset val="134"/>
      </rPr>
      <t>虚列（套取）扣</t>
    </r>
    <r>
      <rPr>
        <sz val="9"/>
        <color theme="1"/>
        <rFont val="Times New Roman"/>
        <family val="1"/>
      </rPr>
      <t>4-7</t>
    </r>
    <r>
      <rPr>
        <sz val="9"/>
        <color theme="1"/>
        <rFont val="仿宋_GB2312"/>
        <charset val="134"/>
      </rPr>
      <t>分，支出依据不合规扣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分，截留、挤占、挪用扣</t>
    </r>
    <r>
      <rPr>
        <sz val="9"/>
        <color theme="1"/>
        <rFont val="Times New Roman"/>
        <family val="1"/>
      </rPr>
      <t>3-6</t>
    </r>
    <r>
      <rPr>
        <sz val="9"/>
        <color theme="1"/>
        <rFont val="仿宋_GB2312"/>
        <charset val="134"/>
      </rPr>
      <t>分，超标准开支扣</t>
    </r>
    <r>
      <rPr>
        <sz val="9"/>
        <color theme="1"/>
        <rFont val="Times New Roman"/>
        <family val="1"/>
      </rPr>
      <t>2-5</t>
    </r>
    <r>
      <rPr>
        <sz val="9"/>
        <color theme="1"/>
        <rFont val="仿宋_GB2312"/>
        <charset val="134"/>
      </rPr>
      <t>分。</t>
    </r>
  </si>
  <si>
    <r>
      <rPr>
        <sz val="9"/>
        <color theme="1"/>
        <rFont val="仿宋_GB2312"/>
        <charset val="134"/>
      </rPr>
      <t>财务管理</t>
    </r>
  </si>
  <si>
    <t>资金管理、费用支出等制度是否健全，是否严格执行；是否有专门内控制度；会计核算是否规范</t>
  </si>
  <si>
    <r>
      <rPr>
        <sz val="9"/>
        <color theme="1"/>
        <rFont val="仿宋_GB2312"/>
        <charset val="134"/>
      </rPr>
      <t>财务制度健全（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分），严格执行制度（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分），会计核算规范（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分）。</t>
    </r>
  </si>
  <si>
    <t>分局已制定财务管理制度规范了资金管理、费用支出。内控制度尚未发文扣1分。会计核算不规范，扣1分。</t>
  </si>
  <si>
    <r>
      <rPr>
        <sz val="9"/>
        <color theme="1"/>
        <rFont val="仿宋_GB2312"/>
        <charset val="134"/>
      </rPr>
      <t xml:space="preserve">项目实施
</t>
    </r>
    <r>
      <rPr>
        <sz val="9"/>
        <color theme="1"/>
        <rFont val="Times New Roman"/>
        <family val="1"/>
      </rPr>
      <t>10</t>
    </r>
    <r>
      <rPr>
        <sz val="9"/>
        <color theme="1"/>
        <rFont val="仿宋_GB2312"/>
        <charset val="134"/>
      </rPr>
      <t>分</t>
    </r>
  </si>
  <si>
    <r>
      <rPr>
        <sz val="9"/>
        <color theme="1"/>
        <rFont val="仿宋_GB2312"/>
        <charset val="134"/>
      </rPr>
      <t>组织机构</t>
    </r>
  </si>
  <si>
    <r>
      <rPr>
        <sz val="9"/>
        <color theme="1"/>
        <rFont val="仿宋_GB2312"/>
        <charset val="134"/>
      </rPr>
      <t>机构是否健全、分工是否明确</t>
    </r>
  </si>
  <si>
    <r>
      <rPr>
        <sz val="9"/>
        <color theme="1"/>
        <rFont val="仿宋_GB2312"/>
        <charset val="134"/>
      </rPr>
      <t>机构健全、分工明确（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分）。</t>
    </r>
  </si>
  <si>
    <t>项目管理机构健全，分工明确。</t>
  </si>
  <si>
    <r>
      <rPr>
        <sz val="9"/>
        <color theme="1"/>
        <rFont val="仿宋_GB2312"/>
        <charset val="134"/>
      </rPr>
      <t>管理措施</t>
    </r>
  </si>
  <si>
    <t>是否建立健全管理制度；是否严格执行相关项目管理制度</t>
  </si>
  <si>
    <r>
      <rPr>
        <sz val="9"/>
        <color theme="1"/>
        <rFont val="仿宋_GB2312"/>
        <charset val="134"/>
      </rPr>
      <t>建立健全管理制度（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分）；严格执行相关项目管理制度（</t>
    </r>
    <r>
      <rPr>
        <sz val="9"/>
        <color theme="1"/>
        <rFont val="Times New Roman"/>
        <family val="1"/>
      </rPr>
      <t>7</t>
    </r>
    <r>
      <rPr>
        <sz val="9"/>
        <color theme="1"/>
        <rFont val="仿宋_GB2312"/>
        <charset val="134"/>
      </rPr>
      <t>分）。</t>
    </r>
  </si>
  <si>
    <t>办案费支出按照分局财务管理制度审批</t>
  </si>
  <si>
    <t>项目支出能够严格按照财务管理制度执行</t>
  </si>
  <si>
    <t>数量指标</t>
  </si>
  <si>
    <r>
      <rPr>
        <sz val="9"/>
        <color theme="1"/>
        <rFont val="宋体"/>
        <family val="3"/>
        <charset val="134"/>
      </rPr>
      <t>百名民警侦破刑事案件数</t>
    </r>
    <r>
      <rPr>
        <sz val="9"/>
        <color theme="1"/>
        <rFont val="Times New Roman"/>
        <family val="1"/>
      </rPr>
      <t>230</t>
    </r>
    <r>
      <rPr>
        <sz val="9"/>
        <color theme="1"/>
        <rFont val="宋体"/>
        <family val="3"/>
        <charset val="134"/>
      </rPr>
      <t>件</t>
    </r>
  </si>
  <si>
    <r>
      <rPr>
        <sz val="9"/>
        <color theme="1"/>
        <rFont val="仿宋_GB2312"/>
        <charset val="134"/>
      </rPr>
      <t>当年破获刑事案件数（含以前年度、外地案件）</t>
    </r>
    <r>
      <rPr>
        <sz val="9"/>
        <color theme="1"/>
        <rFont val="Times New Roman"/>
        <family val="1"/>
      </rPr>
      <t>/</t>
    </r>
    <r>
      <rPr>
        <sz val="9"/>
        <color theme="1"/>
        <rFont val="仿宋_GB2312"/>
        <charset val="134"/>
      </rPr>
      <t>该区域公安民警总数</t>
    </r>
    <r>
      <rPr>
        <sz val="9"/>
        <color theme="1"/>
        <rFont val="Times New Roman"/>
        <family val="1"/>
      </rPr>
      <t>×100</t>
    </r>
  </si>
  <si>
    <r>
      <rPr>
        <sz val="9"/>
        <color theme="1"/>
        <rFont val="仿宋_GB2312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20</t>
    </r>
    <r>
      <rPr>
        <sz val="9"/>
        <color theme="1"/>
        <rFont val="仿宋_GB2312"/>
        <charset val="134"/>
      </rPr>
      <t>件，扣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</si>
  <si>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实际百名民警侦破刑事案件数为232件</t>
  </si>
  <si>
    <r>
      <rPr>
        <sz val="9"/>
        <color theme="1"/>
        <rFont val="宋体"/>
        <family val="3"/>
        <charset val="134"/>
      </rPr>
      <t>百名民警治安案件结案件数</t>
    </r>
    <r>
      <rPr>
        <sz val="9"/>
        <color theme="1"/>
        <rFont val="Times New Roman"/>
        <family val="1"/>
      </rPr>
      <t>117</t>
    </r>
    <r>
      <rPr>
        <sz val="9"/>
        <color theme="1"/>
        <rFont val="宋体"/>
        <family val="3"/>
        <charset val="134"/>
      </rPr>
      <t>件</t>
    </r>
  </si>
  <si>
    <r>
      <rPr>
        <sz val="9"/>
        <color theme="1"/>
        <rFont val="仿宋_GB2312"/>
        <charset val="134"/>
      </rPr>
      <t>当年治安案件结案数（含以前年度、外地案件）</t>
    </r>
    <r>
      <rPr>
        <sz val="9"/>
        <color theme="1"/>
        <rFont val="Times New Roman"/>
        <family val="1"/>
      </rPr>
      <t>/</t>
    </r>
    <r>
      <rPr>
        <sz val="9"/>
        <color theme="1"/>
        <rFont val="仿宋_GB2312"/>
        <charset val="134"/>
      </rPr>
      <t>该区域公安民警总数</t>
    </r>
    <r>
      <rPr>
        <sz val="9"/>
        <color theme="1"/>
        <rFont val="Times New Roman"/>
        <family val="1"/>
      </rPr>
      <t>×100</t>
    </r>
  </si>
  <si>
    <r>
      <rPr>
        <sz val="9"/>
        <color theme="1"/>
        <rFont val="仿宋_GB2312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10</t>
    </r>
    <r>
      <rPr>
        <sz val="9"/>
        <color theme="1"/>
        <rFont val="仿宋_GB2312"/>
        <charset val="134"/>
      </rPr>
      <t>件，扣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</si>
  <si>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当年实际治安案件结案数（含以前年度、外地案件）为161件</t>
  </si>
  <si>
    <r>
      <rPr>
        <sz val="9"/>
        <color theme="1"/>
        <rFont val="宋体"/>
        <family val="3"/>
        <charset val="134"/>
      </rPr>
      <t>破获经济犯罪案件</t>
    </r>
    <r>
      <rPr>
        <sz val="9"/>
        <color theme="1"/>
        <rFont val="Times New Roman"/>
        <family val="1"/>
      </rPr>
      <t>74</t>
    </r>
    <r>
      <rPr>
        <sz val="9"/>
        <color theme="1"/>
        <rFont val="宋体"/>
        <family val="3"/>
        <charset val="134"/>
      </rPr>
      <t>起</t>
    </r>
  </si>
  <si>
    <r>
      <rPr>
        <sz val="9"/>
        <color theme="1"/>
        <rFont val="仿宋_GB2312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5</t>
    </r>
    <r>
      <rPr>
        <sz val="9"/>
        <color theme="1"/>
        <rFont val="仿宋_GB2312"/>
        <charset val="134"/>
      </rPr>
      <t>起，扣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</si>
  <si>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全年破获经济犯罪案件79起</t>
  </si>
  <si>
    <r>
      <rPr>
        <sz val="9"/>
        <color theme="1"/>
        <rFont val="宋体"/>
        <family val="3"/>
        <charset val="134"/>
      </rPr>
      <t>侦破毒品罪案件数</t>
    </r>
    <r>
      <rPr>
        <sz val="9"/>
        <color theme="1"/>
        <rFont val="Times New Roman"/>
        <family val="1"/>
      </rPr>
      <t>60</t>
    </r>
    <r>
      <rPr>
        <sz val="9"/>
        <color theme="1"/>
        <rFont val="宋体"/>
        <family val="3"/>
        <charset val="134"/>
      </rPr>
      <t>起</t>
    </r>
  </si>
  <si>
    <t>全年侦破毒品罪案件数62起</t>
  </si>
  <si>
    <r>
      <rPr>
        <sz val="9"/>
        <color theme="1"/>
        <rFont val="宋体"/>
        <family val="3"/>
        <charset val="134"/>
      </rPr>
      <t>侵财案件破案数</t>
    </r>
    <r>
      <rPr>
        <sz val="9"/>
        <color theme="1"/>
        <rFont val="Times New Roman"/>
        <family val="1"/>
      </rPr>
      <t>1300</t>
    </r>
    <r>
      <rPr>
        <sz val="9"/>
        <color theme="1"/>
        <rFont val="宋体"/>
        <family val="3"/>
        <charset val="134"/>
      </rPr>
      <t>起</t>
    </r>
  </si>
  <si>
    <r>
      <rPr>
        <sz val="9"/>
        <color theme="1"/>
        <rFont val="仿宋_GB2312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10</t>
    </r>
    <r>
      <rPr>
        <sz val="9"/>
        <color theme="1"/>
        <rFont val="仿宋_GB2312"/>
        <charset val="134"/>
      </rPr>
      <t>起，扣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</si>
  <si>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全年侵财案件破案数1325起</t>
  </si>
  <si>
    <r>
      <rPr>
        <sz val="9"/>
        <color theme="1"/>
        <rFont val="宋体"/>
        <family val="3"/>
        <charset val="134"/>
      </rPr>
      <t>吸毒人员收戒人数</t>
    </r>
    <r>
      <rPr>
        <sz val="9"/>
        <color theme="1"/>
        <rFont val="Times New Roman"/>
        <family val="1"/>
      </rPr>
      <t>70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</si>
  <si>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仿宋_GB2312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</si>
  <si>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全年吸毒人员收戒人数85人</t>
  </si>
  <si>
    <r>
      <rPr>
        <sz val="9"/>
        <color theme="1"/>
        <rFont val="宋体"/>
        <family val="3"/>
        <charset val="134"/>
      </rPr>
      <t>五十人以上群体事件预警率</t>
    </r>
    <r>
      <rPr>
        <sz val="9"/>
        <color theme="1"/>
        <rFont val="Times New Roman"/>
        <family val="1"/>
      </rPr>
      <t>100%</t>
    </r>
  </si>
  <si>
    <t>当年五十人以上群体事件预警数/当年发生五十人以上群体事件数×100%</t>
  </si>
  <si>
    <r>
      <rPr>
        <sz val="9"/>
        <color theme="1"/>
        <rFont val="仿宋_GB2312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5%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</si>
  <si>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五十人以上群体事件预警率100%</t>
  </si>
  <si>
    <t>质量指标</t>
  </si>
  <si>
    <r>
      <rPr>
        <sz val="9"/>
        <color theme="1"/>
        <rFont val="宋体"/>
        <family val="3"/>
        <charset val="134"/>
      </rPr>
      <t>刑事案件破案率</t>
    </r>
    <r>
      <rPr>
        <sz val="9"/>
        <color theme="1"/>
        <rFont val="Times New Roman"/>
        <family val="1"/>
      </rPr>
      <t>30%</t>
    </r>
  </si>
  <si>
    <t>当年刑事案件破案数/当年刑事案件立案数×100%</t>
  </si>
  <si>
    <r>
      <rPr>
        <sz val="9"/>
        <color theme="1"/>
        <rFont val="仿宋_GB2312"/>
        <charset val="134"/>
      </rPr>
      <t>对照绩效目标评价质量指标（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10%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分。</t>
    </r>
  </si>
  <si>
    <r>
      <rPr>
        <sz val="9"/>
        <rFont val="宋体"/>
        <family val="3"/>
        <charset val="134"/>
      </rPr>
      <t>实际刑事案件破案率达到27</t>
    </r>
    <r>
      <rPr>
        <sz val="9"/>
        <rFont val="Times New Roman"/>
        <family val="1"/>
      </rPr>
      <t>%</t>
    </r>
  </si>
  <si>
    <r>
      <rPr>
        <sz val="9"/>
        <color theme="1"/>
        <rFont val="宋体"/>
        <family val="3"/>
        <charset val="134"/>
      </rPr>
      <t>治安案件结案率</t>
    </r>
    <r>
      <rPr>
        <sz val="9"/>
        <color theme="1"/>
        <rFont val="Times New Roman"/>
        <family val="1"/>
      </rPr>
      <t>25%</t>
    </r>
  </si>
  <si>
    <t>当年治安案件结案数/当年治安案件受理数×100%</t>
  </si>
  <si>
    <r>
      <rPr>
        <sz val="9"/>
        <rFont val="宋体"/>
        <family val="3"/>
        <charset val="134"/>
      </rPr>
      <t>实际治安案件结案率达到</t>
    </r>
    <r>
      <rPr>
        <sz val="9"/>
        <rFont val="Times New Roman"/>
        <family val="1"/>
      </rPr>
      <t>19%</t>
    </r>
    <r>
      <rPr>
        <sz val="9"/>
        <rFont val="宋体"/>
        <family val="3"/>
        <charset val="134"/>
      </rPr>
      <t>。（扣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分）</t>
    </r>
  </si>
  <si>
    <r>
      <rPr>
        <sz val="9"/>
        <color theme="1"/>
        <rFont val="宋体"/>
        <family val="3"/>
        <charset val="134"/>
      </rPr>
      <t>五十人以上群体事件处置率</t>
    </r>
    <r>
      <rPr>
        <sz val="9"/>
        <color theme="1"/>
        <rFont val="Times New Roman"/>
        <family val="1"/>
      </rPr>
      <t>100%</t>
    </r>
  </si>
  <si>
    <t>当年五十人以上群体事件处置数/当年发生五十人以上群体事件数×100%</t>
  </si>
  <si>
    <t>实际五十人以上群体事件处置率达到100%</t>
  </si>
  <si>
    <r>
      <rPr>
        <sz val="9"/>
        <color theme="1"/>
        <rFont val="宋体"/>
        <family val="3"/>
        <charset val="134"/>
      </rPr>
      <t>命案侦破率</t>
    </r>
    <r>
      <rPr>
        <sz val="9"/>
        <color theme="1"/>
        <rFont val="Times New Roman"/>
        <family val="1"/>
      </rPr>
      <t>95%</t>
    </r>
  </si>
  <si>
    <t>当年命案破案数/当年命案立案数×100%</t>
  </si>
  <si>
    <r>
      <rPr>
        <sz val="9"/>
        <color theme="1"/>
        <rFont val="仿宋_GB2312"/>
        <charset val="134"/>
      </rPr>
      <t>对照绩效目标评价质量指标（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5%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仿宋_GB2312"/>
        <charset val="134"/>
      </rPr>
      <t>分。</t>
    </r>
  </si>
  <si>
    <t>实际命案侦破率达到95%</t>
  </si>
  <si>
    <r>
      <rPr>
        <sz val="9"/>
        <color theme="1"/>
        <rFont val="宋体"/>
        <family val="3"/>
        <charset val="134"/>
      </rPr>
      <t>枪案破案率</t>
    </r>
    <r>
      <rPr>
        <sz val="9"/>
        <color theme="1"/>
        <rFont val="Times New Roman"/>
        <family val="1"/>
      </rPr>
      <t>95%</t>
    </r>
  </si>
  <si>
    <t>当年侦破枪案件数/当年发生的枪案件数×100%</t>
  </si>
  <si>
    <r>
      <rPr>
        <sz val="9"/>
        <color theme="1"/>
        <rFont val="仿宋_GB2312"/>
        <charset val="134"/>
      </rPr>
      <t>对照绩效目标评价质量指标（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5%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分。</t>
    </r>
  </si>
  <si>
    <r>
      <rPr>
        <sz val="9"/>
        <rFont val="宋体"/>
        <family val="3"/>
        <charset val="134"/>
      </rPr>
      <t>实际枪案破案率达到</t>
    </r>
    <r>
      <rPr>
        <sz val="9"/>
        <rFont val="Times New Roman"/>
        <family val="1"/>
      </rPr>
      <t>95%</t>
    </r>
  </si>
  <si>
    <t>成本指标</t>
  </si>
  <si>
    <t>成本控制率100%</t>
  </si>
  <si>
    <t>（项目预算资金—项目实际支付资金）/项目预算资金×100%</t>
  </si>
  <si>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年预算支出</t>
    </r>
    <r>
      <rPr>
        <sz val="9"/>
        <rFont val="Times New Roman"/>
        <family val="1"/>
      </rPr>
      <t>600</t>
    </r>
    <r>
      <rPr>
        <sz val="9"/>
        <rFont val="宋体"/>
        <family val="3"/>
        <charset val="134"/>
      </rPr>
      <t>万元，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账面支出</t>
    </r>
    <r>
      <rPr>
        <sz val="9"/>
        <rFont val="Times New Roman"/>
        <family val="1"/>
      </rPr>
      <t>600</t>
    </r>
    <r>
      <rPr>
        <sz val="9"/>
        <rFont val="宋体"/>
        <family val="3"/>
        <charset val="134"/>
      </rPr>
      <t>万元。</t>
    </r>
  </si>
  <si>
    <t>社会效益</t>
  </si>
  <si>
    <t>刑事警情同比增长率小于4%</t>
  </si>
  <si>
    <r>
      <rPr>
        <sz val="9"/>
        <rFont val="宋体"/>
        <family val="3"/>
        <charset val="134"/>
      </rPr>
      <t>刑事警情同比增长率</t>
    </r>
    <r>
      <rPr>
        <sz val="9"/>
        <rFont val="Times New Roman"/>
        <family val="1"/>
      </rPr>
      <t>=</t>
    </r>
    <r>
      <rPr>
        <sz val="9"/>
        <rFont val="宋体"/>
        <family val="3"/>
        <charset val="134"/>
      </rPr>
      <t>（本年刑事警情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上年刑事警情）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上年刑事警情</t>
    </r>
  </si>
  <si>
    <r>
      <rPr>
        <sz val="9"/>
        <rFont val="宋体"/>
        <family val="3"/>
        <charset val="134"/>
      </rPr>
      <t>刑事警情同比增长－</t>
    </r>
    <r>
      <rPr>
        <sz val="9"/>
        <rFont val="Times New Roman"/>
        <family val="1"/>
      </rPr>
      <t>14%</t>
    </r>
  </si>
  <si>
    <t>违法犯罪警情同比增长率小于3%</t>
  </si>
  <si>
    <r>
      <rPr>
        <sz val="9"/>
        <rFont val="宋体"/>
        <family val="3"/>
        <charset val="134"/>
      </rPr>
      <t>违法犯罪警情同比增长率</t>
    </r>
    <r>
      <rPr>
        <sz val="9"/>
        <rFont val="Times New Roman"/>
        <family val="1"/>
      </rPr>
      <t>=</t>
    </r>
    <r>
      <rPr>
        <sz val="9"/>
        <rFont val="宋体"/>
        <family val="3"/>
        <charset val="134"/>
      </rPr>
      <t>（本年违法犯罪警情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上年违法犯罪警情）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上年违法犯罪警情</t>
    </r>
  </si>
  <si>
    <t>违法犯罪警情同比增长－4%</t>
  </si>
  <si>
    <t>守住“六条底线”，每分项为1分</t>
  </si>
  <si>
    <r>
      <rPr>
        <sz val="9"/>
        <rFont val="宋体"/>
        <family val="3"/>
        <charset val="134"/>
      </rPr>
      <t>不发生暴力恐怖案件、不发生敏感涉稳问题、不发生重大恶性案件、不发生重大公共安全事故、不发生重大涉警舆情炒作、不发生队伍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大丑恶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，每分项为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</t>
    </r>
  </si>
  <si>
    <r>
      <rPr>
        <sz val="9"/>
        <rFont val="宋体"/>
        <family val="3"/>
        <charset val="134"/>
      </rPr>
      <t>未发生暴力恐怖案件、未发生敏感涉稳问题、未发生重大恶性案件、未发生重大公共安全事故、未发生重大涉警舆情炒作及队伍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大丑恶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事件</t>
    </r>
  </si>
  <si>
    <r>
      <rPr>
        <sz val="9"/>
        <color theme="1"/>
        <rFont val="仿宋_GB2312"/>
        <charset val="134"/>
      </rPr>
      <t>服务对象满意度</t>
    </r>
  </si>
  <si>
    <r>
      <rPr>
        <sz val="9"/>
        <color theme="1"/>
        <rFont val="仿宋_GB2312"/>
        <charset val="134"/>
      </rPr>
      <t>服务对象满意度</t>
    </r>
    <r>
      <rPr>
        <sz val="9"/>
        <color theme="1"/>
        <rFont val="Times New Roman"/>
        <family val="1"/>
      </rPr>
      <t>95%</t>
    </r>
  </si>
  <si>
    <t>当年拨110报警群众对项目实施的满意程度，调查满意人数/调查总人数×100%</t>
  </si>
  <si>
    <r>
      <rPr>
        <sz val="9"/>
        <rFont val="宋体"/>
        <family val="3"/>
        <charset val="134"/>
      </rPr>
      <t>第三方测评，调查满意度达到95</t>
    </r>
    <r>
      <rPr>
        <sz val="9"/>
        <rFont val="Times New Roman"/>
        <family val="1"/>
      </rPr>
      <t>%</t>
    </r>
    <r>
      <rPr>
        <sz val="9"/>
        <rFont val="宋体"/>
        <family val="3"/>
        <charset val="134"/>
      </rPr>
      <t>。</t>
    </r>
  </si>
  <si>
    <r>
      <rPr>
        <b/>
        <sz val="9"/>
        <color theme="1"/>
        <rFont val="仿宋_GB2312"/>
        <charset val="134"/>
      </rPr>
      <t>总分</t>
    </r>
  </si>
  <si>
    <r>
      <rPr>
        <sz val="9"/>
        <color theme="1"/>
        <rFont val="仿宋_GB2312"/>
        <charset val="134"/>
      </rPr>
      <t>项目决策</t>
    </r>
    <r>
      <rPr>
        <sz val="9"/>
        <color theme="1"/>
        <rFont val="Times New Roman"/>
        <family val="1"/>
      </rPr>
      <t xml:space="preserve"> 30</t>
    </r>
    <r>
      <rPr>
        <sz val="9"/>
        <color theme="1"/>
        <rFont val="仿宋_GB2312"/>
        <charset val="134"/>
      </rPr>
      <t>分</t>
    </r>
    <phoneticPr fontId="22" type="noConversion"/>
  </si>
  <si>
    <r>
      <rPr>
        <sz val="9"/>
        <color theme="1"/>
        <rFont val="仿宋_GB2312"/>
        <charset val="134"/>
      </rPr>
      <t>项目管理</t>
    </r>
    <r>
      <rPr>
        <sz val="9"/>
        <color theme="1"/>
        <rFont val="Times New Roman"/>
        <family val="1"/>
      </rPr>
      <t xml:space="preserve"> 30</t>
    </r>
    <r>
      <rPr>
        <sz val="9"/>
        <color theme="1"/>
        <rFont val="仿宋_GB2312"/>
        <charset val="134"/>
      </rPr>
      <t>分</t>
    </r>
    <phoneticPr fontId="22" type="noConversion"/>
  </si>
  <si>
    <r>
      <rPr>
        <sz val="9"/>
        <color theme="1"/>
        <rFont val="仿宋_GB2312"/>
        <charset val="134"/>
      </rPr>
      <t>项目绩效</t>
    </r>
    <r>
      <rPr>
        <sz val="9"/>
        <color theme="1"/>
        <rFont val="Times New Roman"/>
        <family val="1"/>
      </rPr>
      <t xml:space="preserve"> 40</t>
    </r>
    <r>
      <rPr>
        <sz val="9"/>
        <color theme="1"/>
        <rFont val="仿宋_GB2312"/>
        <charset val="134"/>
      </rPr>
      <t>分</t>
    </r>
    <phoneticPr fontId="22" type="noConversion"/>
  </si>
  <si>
    <t>资金分配
12分</t>
    <phoneticPr fontId="22" type="noConversion"/>
  </si>
  <si>
    <t>资金投入
10分</t>
    <phoneticPr fontId="22" type="noConversion"/>
  </si>
  <si>
    <t>决策过程
12分</t>
    <phoneticPr fontId="22" type="noConversion"/>
  </si>
  <si>
    <t>项目目标
6分</t>
    <phoneticPr fontId="22" type="noConversion"/>
  </si>
  <si>
    <t>项目产出
26分</t>
    <phoneticPr fontId="22" type="noConversion"/>
  </si>
  <si>
    <t>项目效益  14分</t>
    <phoneticPr fontId="22" type="noConversion"/>
  </si>
  <si>
    <r>
      <rPr>
        <sz val="9"/>
        <color theme="1"/>
        <rFont val="仿宋_GB2312"/>
        <charset val="134"/>
      </rPr>
      <t>目标明确（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分），目标细化（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分），目标量化（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分）。</t>
    </r>
    <phoneticPr fontId="22" type="noConversion"/>
  </si>
  <si>
    <r>
      <rPr>
        <sz val="9"/>
        <color theme="1"/>
        <rFont val="仿宋_GB2312"/>
        <charset val="134"/>
      </rPr>
      <t>项目符合经济社会发展规划和部门年度工作计划（</t>
    </r>
    <r>
      <rPr>
        <sz val="9"/>
        <color theme="1"/>
        <rFont val="Times New Roman"/>
        <family val="1"/>
      </rPr>
      <t>4</t>
    </r>
    <r>
      <rPr>
        <sz val="9"/>
        <color theme="1"/>
        <rFont val="仿宋_GB2312"/>
        <charset val="134"/>
      </rPr>
      <t>分），根据需要制定中长期实施规划（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分）。</t>
    </r>
    <phoneticPr fontId="22" type="noConversion"/>
  </si>
  <si>
    <r>
      <rPr>
        <sz val="9"/>
        <color theme="1"/>
        <rFont val="仿宋_GB2312"/>
        <charset val="134"/>
      </rPr>
      <t>项目符合申报条件（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分），申报、批复程序符合相关管理办法（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分），项目实施调整履行相应手续（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分）。</t>
    </r>
    <phoneticPr fontId="22" type="noConversion"/>
  </si>
  <si>
    <r>
      <rPr>
        <sz val="9"/>
        <color theme="1"/>
        <rFont val="仿宋_GB2312"/>
        <charset val="134"/>
      </rPr>
      <t>预算编制健全、规范（</t>
    </r>
    <r>
      <rPr>
        <sz val="9"/>
        <color theme="1"/>
        <rFont val="Times New Roman"/>
        <family val="1"/>
      </rPr>
      <t>3</t>
    </r>
    <r>
      <rPr>
        <sz val="9"/>
        <color theme="1"/>
        <rFont val="仿宋_GB2312"/>
        <charset val="134"/>
      </rPr>
      <t>分），因素选择全面、合理（</t>
    </r>
    <r>
      <rPr>
        <sz val="9"/>
        <color theme="1"/>
        <rFont val="Times New Roman"/>
        <family val="1"/>
      </rPr>
      <t>3</t>
    </r>
    <r>
      <rPr>
        <sz val="9"/>
        <color theme="1"/>
        <rFont val="仿宋_GB2312"/>
        <charset val="134"/>
      </rPr>
      <t>分）。</t>
    </r>
    <phoneticPr fontId="22" type="noConversion"/>
  </si>
  <si>
    <t>根据项目实际到位资金占计划的比重计算得分（5分）。</t>
    <phoneticPr fontId="22" type="noConversion"/>
  </si>
  <si>
    <r>
      <rPr>
        <sz val="9"/>
        <color theme="1"/>
        <rFont val="仿宋_GB2312"/>
        <charset val="134"/>
      </rPr>
      <t>及时到位（</t>
    </r>
    <r>
      <rPr>
        <sz val="9"/>
        <color theme="1"/>
        <rFont val="Times New Roman"/>
        <family val="1"/>
      </rPr>
      <t>5</t>
    </r>
    <r>
      <rPr>
        <sz val="9"/>
        <color theme="1"/>
        <rFont val="仿宋_GB2312"/>
        <charset val="134"/>
      </rPr>
      <t>分），未及时到位但未影响项目进度（</t>
    </r>
    <r>
      <rPr>
        <sz val="9"/>
        <color theme="1"/>
        <rFont val="Times New Roman"/>
        <family val="1"/>
      </rPr>
      <t>3</t>
    </r>
    <r>
      <rPr>
        <sz val="9"/>
        <color theme="1"/>
        <rFont val="仿宋_GB2312"/>
        <charset val="134"/>
      </rPr>
      <t>分），未及时到位并影响项目进度（</t>
    </r>
    <r>
      <rPr>
        <sz val="9"/>
        <color theme="1"/>
        <rFont val="Times New Roman"/>
        <family val="1"/>
      </rPr>
      <t>0-1</t>
    </r>
    <r>
      <rPr>
        <sz val="9"/>
        <color theme="1"/>
        <rFont val="仿宋_GB2312"/>
        <charset val="134"/>
      </rPr>
      <t>分）。</t>
    </r>
    <phoneticPr fontId="22" type="noConversion"/>
  </si>
  <si>
    <r>
      <rPr>
        <sz val="9"/>
        <color theme="1"/>
        <rFont val="仿宋_GB2312"/>
        <charset val="134"/>
      </rPr>
      <t>对照绩效目标评价成本指标（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分），每欠</t>
    </r>
    <r>
      <rPr>
        <sz val="9"/>
        <color theme="1"/>
        <rFont val="Times New Roman"/>
        <family val="1"/>
      </rPr>
      <t>5%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分。</t>
    </r>
    <phoneticPr fontId="22" type="noConversion"/>
  </si>
  <si>
    <r>
      <rPr>
        <sz val="9"/>
        <color theme="1"/>
        <rFont val="仿宋_GB2312"/>
        <charset val="134"/>
      </rPr>
      <t>对照绩效目标评价社会效益（</t>
    </r>
    <r>
      <rPr>
        <sz val="9"/>
        <color theme="1"/>
        <rFont val="Times New Roman"/>
        <family val="1"/>
      </rPr>
      <t>4</t>
    </r>
    <r>
      <rPr>
        <sz val="9"/>
        <color theme="1"/>
        <rFont val="仿宋_GB2312"/>
        <charset val="134"/>
      </rPr>
      <t>分），每小于增长</t>
    </r>
    <r>
      <rPr>
        <sz val="9"/>
        <color theme="1"/>
        <rFont val="Times New Roman"/>
        <family val="1"/>
      </rPr>
      <t>2%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分。</t>
    </r>
    <phoneticPr fontId="22" type="noConversion"/>
  </si>
  <si>
    <r>
      <rPr>
        <sz val="9"/>
        <color theme="1"/>
        <rFont val="仿宋_GB2312"/>
        <charset val="134"/>
      </rPr>
      <t>对照绩效目标评价社会效益（</t>
    </r>
    <r>
      <rPr>
        <sz val="9"/>
        <color theme="1"/>
        <rFont val="Times New Roman"/>
        <family val="1"/>
      </rPr>
      <t>4</t>
    </r>
    <r>
      <rPr>
        <sz val="9"/>
        <color theme="1"/>
        <rFont val="仿宋_GB2312"/>
        <charset val="134"/>
      </rPr>
      <t>分），每未完成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项，扣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分。</t>
    </r>
    <phoneticPr fontId="22" type="noConversion"/>
  </si>
  <si>
    <t>警情：打架、偷、抢、假货、拆迁、庞物</t>
    <phoneticPr fontId="22" type="noConversion"/>
  </si>
  <si>
    <t>资金基本用于办案项目，有少量该资金项目用于购置电动车、修锁等支出。扣3分。</t>
    <phoneticPr fontId="22" type="noConversion"/>
  </si>
  <si>
    <r>
      <rPr>
        <sz val="9"/>
        <color theme="1"/>
        <rFont val="仿宋_GB2312"/>
        <charset val="134"/>
      </rPr>
      <t>对照绩效目标评价服务对象满意度（</t>
    </r>
    <r>
      <rPr>
        <sz val="9"/>
        <color theme="1"/>
        <rFont val="Times New Roman"/>
        <family val="1"/>
      </rPr>
      <t>2</t>
    </r>
    <r>
      <rPr>
        <sz val="9"/>
        <color theme="1"/>
        <rFont val="仿宋_GB2312"/>
        <charset val="134"/>
      </rPr>
      <t>分），每降低</t>
    </r>
    <r>
      <rPr>
        <sz val="9"/>
        <color theme="1"/>
        <rFont val="Times New Roman"/>
        <family val="1"/>
      </rPr>
      <t>10%</t>
    </r>
    <r>
      <rPr>
        <sz val="9"/>
        <color theme="1"/>
        <rFont val="仿宋_GB2312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仿宋_GB2312"/>
        <charset val="134"/>
      </rPr>
      <t>分。</t>
    </r>
    <phoneticPr fontId="2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</si>
</sst>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_ ;_ \¥* \-#,##0_ ;_ \¥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宋体"/>
      <charset val="134"/>
    </font>
    <font>
      <sz val="10"/>
      <color theme="1"/>
      <name val="Times New Roman"/>
      <family val="1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仿宋_GB2312"/>
      <charset val="134"/>
    </font>
    <font>
      <sz val="9"/>
      <color rgb="FFFF0000"/>
      <name val="Times New Roman"/>
      <family val="1"/>
    </font>
    <font>
      <sz val="9"/>
      <name val="Times New Roman"/>
      <family val="1"/>
    </font>
    <font>
      <sz val="9"/>
      <color theme="1"/>
      <name val="宋体"/>
      <family val="3"/>
      <charset val="134"/>
    </font>
    <font>
      <b/>
      <sz val="9"/>
      <name val="Times New Roman"/>
      <family val="1"/>
    </font>
    <font>
      <sz val="9"/>
      <name val="仿宋_GB231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theme="1"/>
      <name val="仿宋_GB2312"/>
      <charset val="134"/>
    </font>
    <font>
      <b/>
      <sz val="9"/>
      <name val="仿宋_GB231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8" fillId="0" borderId="0" applyFont="0" applyFill="0" applyBorder="0" applyAlignment="0" applyProtection="0"/>
    <xf numFmtId="0" fontId="18" fillId="0" borderId="0"/>
    <xf numFmtId="0" fontId="18" fillId="0" borderId="0">
      <alignment vertical="center"/>
    </xf>
    <xf numFmtId="0" fontId="19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43" fontId="18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5" fillId="0" borderId="14" xfId="0" applyFont="1" applyFill="1" applyBorder="1" applyAlignment="1">
      <alignment horizontal="justify" vertical="center" wrapText="1"/>
    </xf>
    <xf numFmtId="0" fontId="16" fillId="0" borderId="14" xfId="0" applyFont="1" applyFill="1" applyBorder="1" applyAlignment="1">
      <alignment horizontal="justify" vertical="center" wrapText="1"/>
    </xf>
    <xf numFmtId="0" fontId="17" fillId="0" borderId="0" xfId="0" applyFont="1">
      <alignment vertical="center"/>
    </xf>
    <xf numFmtId="0" fontId="12" fillId="0" borderId="14" xfId="0" applyFont="1" applyFill="1" applyBorder="1" applyAlignment="1">
      <alignment horizontal="justify" vertical="center" wrapText="1"/>
    </xf>
    <xf numFmtId="10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2" fillId="0" borderId="15" xfId="0" applyFont="1" applyFill="1" applyBorder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</cellXfs>
  <cellStyles count="15">
    <cellStyle name="百分比 2" xfId="2"/>
    <cellStyle name="百分比 3" xfId="8"/>
    <cellStyle name="常规" xfId="0" builtinId="0"/>
    <cellStyle name="常规 2" xfId="9"/>
    <cellStyle name="常规 2 2" xfId="6"/>
    <cellStyle name="常规 2 3" xfId="7"/>
    <cellStyle name="常规 3" xfId="10"/>
    <cellStyle name="常规 3 2" xfId="5"/>
    <cellStyle name="常规 4" xfId="12"/>
    <cellStyle name="常规 4 2" xfId="13"/>
    <cellStyle name="常规 5 2" xfId="3"/>
    <cellStyle name="常规 6" xfId="1"/>
    <cellStyle name="货币[0] 2" xfId="4"/>
    <cellStyle name="千位分隔 2" xfId="11"/>
    <cellStyle name="千位分隔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view="pageBreakPreview" topLeftCell="A28" zoomScaleNormal="100" zoomScaleSheetLayoutView="100" workbookViewId="0">
      <selection activeCell="G29" sqref="G29"/>
    </sheetView>
  </sheetViews>
  <sheetFormatPr defaultColWidth="9" defaultRowHeight="15"/>
  <cols>
    <col min="1" max="1" width="8.125" style="2" customWidth="1"/>
    <col min="2" max="2" width="8.375" style="2" customWidth="1"/>
    <col min="3" max="3" width="9" style="2"/>
    <col min="4" max="4" width="12.125" style="2" customWidth="1"/>
    <col min="5" max="5" width="4" style="2" customWidth="1"/>
    <col min="6" max="6" width="34.375" style="2" customWidth="1"/>
    <col min="7" max="7" width="35.25" style="2" customWidth="1"/>
    <col min="8" max="8" width="4.25" style="3" customWidth="1"/>
    <col min="9" max="9" width="41.25" style="4" customWidth="1"/>
    <col min="10" max="10" width="9.5" style="2" customWidth="1"/>
    <col min="11" max="16384" width="9" style="2"/>
  </cols>
  <sheetData>
    <row r="1" spans="1:10" ht="19.5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</row>
    <row r="2" spans="1:10" ht="35.1" customHeight="1">
      <c r="A2" s="61" t="s">
        <v>1</v>
      </c>
      <c r="B2" s="61"/>
      <c r="C2" s="61"/>
      <c r="D2" s="61"/>
      <c r="E2" s="61"/>
      <c r="F2" s="61"/>
      <c r="G2" s="61"/>
      <c r="H2" s="61"/>
      <c r="I2" s="61"/>
    </row>
    <row r="3" spans="1:10" s="1" customFormat="1" ht="21" customHeight="1">
      <c r="A3" s="62" t="s">
        <v>2</v>
      </c>
      <c r="B3" s="63"/>
      <c r="C3" s="63"/>
      <c r="D3" s="63"/>
      <c r="E3" s="63"/>
      <c r="F3" s="63"/>
      <c r="G3" s="5"/>
      <c r="H3" s="6"/>
      <c r="I3" s="33"/>
    </row>
    <row r="4" spans="1:10" ht="21" customHeight="1">
      <c r="A4" s="62" t="s">
        <v>3</v>
      </c>
      <c r="B4" s="63"/>
      <c r="C4" s="63"/>
      <c r="D4" s="63"/>
      <c r="E4" s="63"/>
      <c r="F4" s="63"/>
      <c r="G4" s="5"/>
      <c r="H4" s="7"/>
      <c r="I4" s="34"/>
    </row>
    <row r="5" spans="1:10" ht="13.5" customHeight="1">
      <c r="A5" s="64" t="s">
        <v>4</v>
      </c>
      <c r="B5" s="44" t="s">
        <v>5</v>
      </c>
      <c r="C5" s="44" t="s">
        <v>6</v>
      </c>
      <c r="D5" s="44" t="s">
        <v>7</v>
      </c>
      <c r="E5" s="44" t="s">
        <v>8</v>
      </c>
      <c r="F5" s="44" t="s">
        <v>9</v>
      </c>
      <c r="G5" s="44" t="s">
        <v>10</v>
      </c>
      <c r="H5" s="66" t="s">
        <v>11</v>
      </c>
      <c r="I5" s="68" t="s">
        <v>12</v>
      </c>
    </row>
    <row r="6" spans="1:10" ht="13.5" customHeight="1">
      <c r="A6" s="65"/>
      <c r="B6" s="45"/>
      <c r="C6" s="45"/>
      <c r="D6" s="45"/>
      <c r="E6" s="45"/>
      <c r="F6" s="45"/>
      <c r="G6" s="45"/>
      <c r="H6" s="67"/>
      <c r="I6" s="69"/>
    </row>
    <row r="7" spans="1:10" ht="42.75" customHeight="1">
      <c r="A7" s="56" t="s">
        <v>115</v>
      </c>
      <c r="B7" s="25" t="s">
        <v>121</v>
      </c>
      <c r="C7" s="8" t="s">
        <v>13</v>
      </c>
      <c r="D7" s="8"/>
      <c r="E7" s="8">
        <v>6</v>
      </c>
      <c r="F7" s="9" t="s">
        <v>14</v>
      </c>
      <c r="G7" s="9" t="s">
        <v>124</v>
      </c>
      <c r="H7" s="10">
        <v>6</v>
      </c>
      <c r="I7" s="35" t="s">
        <v>15</v>
      </c>
    </row>
    <row r="8" spans="1:10" ht="42.75" customHeight="1">
      <c r="A8" s="56"/>
      <c r="B8" s="57" t="s">
        <v>120</v>
      </c>
      <c r="C8" s="8" t="s">
        <v>16</v>
      </c>
      <c r="D8" s="8"/>
      <c r="E8" s="8">
        <v>6</v>
      </c>
      <c r="F8" s="11" t="s">
        <v>17</v>
      </c>
      <c r="G8" s="11" t="s">
        <v>125</v>
      </c>
      <c r="H8" s="10">
        <v>6</v>
      </c>
      <c r="I8" s="36" t="s">
        <v>18</v>
      </c>
    </row>
    <row r="9" spans="1:10" ht="42.75" customHeight="1">
      <c r="A9" s="56"/>
      <c r="B9" s="43"/>
      <c r="C9" s="8" t="s">
        <v>19</v>
      </c>
      <c r="D9" s="8"/>
      <c r="E9" s="8">
        <v>6</v>
      </c>
      <c r="F9" s="11" t="s">
        <v>20</v>
      </c>
      <c r="G9" s="11" t="s">
        <v>126</v>
      </c>
      <c r="H9" s="10">
        <v>6</v>
      </c>
      <c r="I9" s="36" t="s">
        <v>21</v>
      </c>
    </row>
    <row r="10" spans="1:10" ht="42.75" customHeight="1">
      <c r="A10" s="56"/>
      <c r="B10" s="57" t="s">
        <v>118</v>
      </c>
      <c r="C10" s="8" t="s">
        <v>22</v>
      </c>
      <c r="D10" s="8"/>
      <c r="E10" s="8">
        <v>6</v>
      </c>
      <c r="F10" s="12" t="s">
        <v>23</v>
      </c>
      <c r="G10" s="11" t="s">
        <v>127</v>
      </c>
      <c r="H10" s="10">
        <v>6</v>
      </c>
      <c r="I10" s="36" t="s">
        <v>24</v>
      </c>
      <c r="J10" s="37"/>
    </row>
    <row r="11" spans="1:10" ht="42.75" customHeight="1">
      <c r="A11" s="56"/>
      <c r="B11" s="43"/>
      <c r="C11" s="8" t="s">
        <v>25</v>
      </c>
      <c r="D11" s="8"/>
      <c r="E11" s="8">
        <v>6</v>
      </c>
      <c r="F11" s="12" t="s">
        <v>26</v>
      </c>
      <c r="G11" s="11" t="s">
        <v>27</v>
      </c>
      <c r="H11" s="10">
        <v>6</v>
      </c>
      <c r="I11" s="38" t="s">
        <v>28</v>
      </c>
    </row>
    <row r="12" spans="1:10" ht="31.5" customHeight="1">
      <c r="A12" s="56" t="s">
        <v>116</v>
      </c>
      <c r="B12" s="57" t="s">
        <v>119</v>
      </c>
      <c r="C12" s="8" t="s">
        <v>29</v>
      </c>
      <c r="D12" s="8"/>
      <c r="E12" s="8">
        <v>5</v>
      </c>
      <c r="F12" s="11" t="s">
        <v>30</v>
      </c>
      <c r="G12" s="12" t="s">
        <v>128</v>
      </c>
      <c r="H12" s="10">
        <v>5</v>
      </c>
      <c r="I12" s="36" t="s">
        <v>31</v>
      </c>
    </row>
    <row r="13" spans="1:10" ht="42" customHeight="1">
      <c r="A13" s="56"/>
      <c r="B13" s="43"/>
      <c r="C13" s="8" t="s">
        <v>32</v>
      </c>
      <c r="D13" s="8"/>
      <c r="E13" s="8">
        <v>5</v>
      </c>
      <c r="F13" s="11" t="s">
        <v>33</v>
      </c>
      <c r="G13" s="11" t="s">
        <v>129</v>
      </c>
      <c r="H13" s="10">
        <v>5</v>
      </c>
      <c r="I13" s="36" t="s">
        <v>34</v>
      </c>
    </row>
    <row r="14" spans="1:10" ht="42" customHeight="1">
      <c r="A14" s="56"/>
      <c r="B14" s="43" t="s">
        <v>35</v>
      </c>
      <c r="C14" s="8" t="s">
        <v>36</v>
      </c>
      <c r="D14" s="8"/>
      <c r="E14" s="8">
        <v>7</v>
      </c>
      <c r="F14" s="11" t="s">
        <v>37</v>
      </c>
      <c r="G14" s="11" t="s">
        <v>38</v>
      </c>
      <c r="H14" s="13">
        <v>4</v>
      </c>
      <c r="I14" s="36" t="s">
        <v>134</v>
      </c>
      <c r="J14" s="37"/>
    </row>
    <row r="15" spans="1:10" ht="42" customHeight="1">
      <c r="A15" s="56"/>
      <c r="B15" s="43"/>
      <c r="C15" s="8" t="s">
        <v>39</v>
      </c>
      <c r="D15" s="8"/>
      <c r="E15" s="8">
        <v>3</v>
      </c>
      <c r="F15" s="14" t="s">
        <v>40</v>
      </c>
      <c r="G15" s="11" t="s">
        <v>41</v>
      </c>
      <c r="H15" s="13">
        <v>1</v>
      </c>
      <c r="I15" s="36" t="s">
        <v>42</v>
      </c>
    </row>
    <row r="16" spans="1:10" ht="27.75" customHeight="1">
      <c r="A16" s="56"/>
      <c r="B16" s="43" t="s">
        <v>43</v>
      </c>
      <c r="C16" s="8" t="s">
        <v>44</v>
      </c>
      <c r="D16" s="8"/>
      <c r="E16" s="8">
        <v>1</v>
      </c>
      <c r="F16" s="11" t="s">
        <v>45</v>
      </c>
      <c r="G16" s="11" t="s">
        <v>46</v>
      </c>
      <c r="H16" s="10">
        <v>1</v>
      </c>
      <c r="I16" s="36" t="s">
        <v>47</v>
      </c>
    </row>
    <row r="17" spans="1:10" ht="23.25" customHeight="1">
      <c r="A17" s="56"/>
      <c r="B17" s="43"/>
      <c r="C17" s="43" t="s">
        <v>48</v>
      </c>
      <c r="D17" s="43"/>
      <c r="E17" s="43">
        <v>9</v>
      </c>
      <c r="F17" s="46" t="s">
        <v>49</v>
      </c>
      <c r="G17" s="48" t="s">
        <v>50</v>
      </c>
      <c r="H17" s="10">
        <v>2</v>
      </c>
      <c r="I17" s="36" t="s">
        <v>51</v>
      </c>
    </row>
    <row r="18" spans="1:10" ht="23.25" customHeight="1">
      <c r="A18" s="56"/>
      <c r="B18" s="43"/>
      <c r="C18" s="43"/>
      <c r="D18" s="43"/>
      <c r="E18" s="43"/>
      <c r="F18" s="47"/>
      <c r="G18" s="49"/>
      <c r="H18" s="10">
        <v>7</v>
      </c>
      <c r="I18" s="36" t="s">
        <v>52</v>
      </c>
    </row>
    <row r="19" spans="1:10" ht="34.5" customHeight="1">
      <c r="A19" s="56" t="s">
        <v>117</v>
      </c>
      <c r="B19" s="57" t="s">
        <v>122</v>
      </c>
      <c r="C19" s="50" t="s">
        <v>53</v>
      </c>
      <c r="D19" s="8" t="s">
        <v>54</v>
      </c>
      <c r="E19" s="8">
        <v>2</v>
      </c>
      <c r="F19" s="11" t="s">
        <v>55</v>
      </c>
      <c r="G19" s="16" t="s">
        <v>56</v>
      </c>
      <c r="H19" s="17">
        <v>2</v>
      </c>
      <c r="I19" s="36" t="s">
        <v>57</v>
      </c>
      <c r="J19" s="39">
        <f>232/230</f>
        <v>1.0086956521739101</v>
      </c>
    </row>
    <row r="20" spans="1:10" ht="34.5" customHeight="1">
      <c r="A20" s="56"/>
      <c r="B20" s="43"/>
      <c r="C20" s="51"/>
      <c r="D20" s="8" t="s">
        <v>58</v>
      </c>
      <c r="E20" s="8">
        <v>2</v>
      </c>
      <c r="F20" s="11" t="s">
        <v>59</v>
      </c>
      <c r="G20" s="16" t="s">
        <v>60</v>
      </c>
      <c r="H20" s="17">
        <v>2</v>
      </c>
      <c r="I20" s="36" t="s">
        <v>61</v>
      </c>
      <c r="J20" s="39">
        <f>161/117</f>
        <v>1.3760683760683801</v>
      </c>
    </row>
    <row r="21" spans="1:10" ht="33.75" customHeight="1">
      <c r="A21" s="56"/>
      <c r="B21" s="43"/>
      <c r="C21" s="51"/>
      <c r="D21" s="8" t="s">
        <v>62</v>
      </c>
      <c r="E21" s="8">
        <v>2</v>
      </c>
      <c r="F21" s="11"/>
      <c r="G21" s="16" t="s">
        <v>63</v>
      </c>
      <c r="H21" s="17">
        <v>2</v>
      </c>
      <c r="I21" s="36" t="s">
        <v>64</v>
      </c>
      <c r="J21" s="39">
        <f>79/74</f>
        <v>1.06756756756757</v>
      </c>
    </row>
    <row r="22" spans="1:10" ht="41.25" customHeight="1">
      <c r="A22" s="56"/>
      <c r="B22" s="43"/>
      <c r="C22" s="51"/>
      <c r="D22" s="8" t="s">
        <v>65</v>
      </c>
      <c r="E22" s="8">
        <v>2</v>
      </c>
      <c r="F22" s="11"/>
      <c r="G22" s="16" t="s">
        <v>63</v>
      </c>
      <c r="H22" s="17">
        <v>2</v>
      </c>
      <c r="I22" s="36" t="s">
        <v>66</v>
      </c>
      <c r="J22" s="39">
        <f>62/60</f>
        <v>1.0333333333333301</v>
      </c>
    </row>
    <row r="23" spans="1:10" ht="41.25" customHeight="1">
      <c r="A23" s="56"/>
      <c r="B23" s="43"/>
      <c r="C23" s="51"/>
      <c r="D23" s="8" t="s">
        <v>67</v>
      </c>
      <c r="E23" s="8">
        <v>2</v>
      </c>
      <c r="F23" s="11"/>
      <c r="G23" s="16" t="s">
        <v>68</v>
      </c>
      <c r="H23" s="17">
        <v>2</v>
      </c>
      <c r="I23" s="36" t="s">
        <v>69</v>
      </c>
      <c r="J23" s="39">
        <f>1325/1300</f>
        <v>1.0192307692307701</v>
      </c>
    </row>
    <row r="24" spans="1:10" ht="41.25" customHeight="1">
      <c r="A24" s="56"/>
      <c r="B24" s="43"/>
      <c r="C24" s="51"/>
      <c r="D24" s="8" t="s">
        <v>70</v>
      </c>
      <c r="E24" s="8">
        <v>2</v>
      </c>
      <c r="F24" s="11"/>
      <c r="G24" s="16" t="s">
        <v>71</v>
      </c>
      <c r="H24" s="17">
        <v>2</v>
      </c>
      <c r="I24" s="36" t="s">
        <v>72</v>
      </c>
      <c r="J24" s="39">
        <f>85/70</f>
        <v>1.21428571428571</v>
      </c>
    </row>
    <row r="25" spans="1:10" ht="41.25" customHeight="1">
      <c r="A25" s="56"/>
      <c r="B25" s="43"/>
      <c r="C25" s="52"/>
      <c r="D25" s="18" t="s">
        <v>73</v>
      </c>
      <c r="E25" s="8">
        <v>2</v>
      </c>
      <c r="F25" s="19" t="s">
        <v>74</v>
      </c>
      <c r="G25" s="16" t="s">
        <v>75</v>
      </c>
      <c r="H25" s="17">
        <v>2</v>
      </c>
      <c r="I25" s="36" t="s">
        <v>76</v>
      </c>
      <c r="J25" s="40">
        <v>1</v>
      </c>
    </row>
    <row r="26" spans="1:10" ht="41.25" customHeight="1">
      <c r="A26" s="56"/>
      <c r="B26" s="43"/>
      <c r="C26" s="50" t="s">
        <v>77</v>
      </c>
      <c r="D26" s="20" t="s">
        <v>78</v>
      </c>
      <c r="E26" s="10">
        <v>2</v>
      </c>
      <c r="F26" s="21" t="s">
        <v>79</v>
      </c>
      <c r="G26" s="22" t="s">
        <v>80</v>
      </c>
      <c r="H26" s="23">
        <v>2</v>
      </c>
      <c r="I26" s="38" t="s">
        <v>81</v>
      </c>
    </row>
    <row r="27" spans="1:10" ht="41.25" customHeight="1">
      <c r="A27" s="56"/>
      <c r="B27" s="43"/>
      <c r="C27" s="53"/>
      <c r="D27" s="20" t="s">
        <v>82</v>
      </c>
      <c r="E27" s="10">
        <v>2</v>
      </c>
      <c r="F27" s="24" t="s">
        <v>83</v>
      </c>
      <c r="G27" s="22" t="s">
        <v>80</v>
      </c>
      <c r="H27" s="23">
        <v>2</v>
      </c>
      <c r="I27" s="38" t="s">
        <v>84</v>
      </c>
    </row>
    <row r="28" spans="1:10" ht="41.25" customHeight="1">
      <c r="A28" s="56"/>
      <c r="B28" s="43"/>
      <c r="C28" s="53"/>
      <c r="D28" s="20" t="s">
        <v>85</v>
      </c>
      <c r="E28" s="10">
        <v>2</v>
      </c>
      <c r="F28" s="24" t="s">
        <v>86</v>
      </c>
      <c r="G28" s="22" t="s">
        <v>80</v>
      </c>
      <c r="H28" s="23">
        <v>2</v>
      </c>
      <c r="I28" s="36" t="s">
        <v>87</v>
      </c>
    </row>
    <row r="29" spans="1:10" ht="41.25" customHeight="1">
      <c r="A29" s="56"/>
      <c r="B29" s="43"/>
      <c r="C29" s="53"/>
      <c r="D29" s="20" t="s">
        <v>88</v>
      </c>
      <c r="E29" s="10">
        <v>2</v>
      </c>
      <c r="F29" s="24" t="s">
        <v>89</v>
      </c>
      <c r="G29" s="22" t="s">
        <v>90</v>
      </c>
      <c r="H29" s="23">
        <v>2</v>
      </c>
      <c r="I29" s="36" t="s">
        <v>91</v>
      </c>
    </row>
    <row r="30" spans="1:10" ht="41.25" customHeight="1">
      <c r="A30" s="56"/>
      <c r="B30" s="43"/>
      <c r="C30" s="54"/>
      <c r="D30" s="20" t="s">
        <v>92</v>
      </c>
      <c r="E30" s="10">
        <v>2</v>
      </c>
      <c r="F30" s="24" t="s">
        <v>93</v>
      </c>
      <c r="G30" s="22" t="s">
        <v>94</v>
      </c>
      <c r="H30" s="23">
        <v>2</v>
      </c>
      <c r="I30" s="38" t="s">
        <v>95</v>
      </c>
      <c r="J30" s="37" t="s">
        <v>133</v>
      </c>
    </row>
    <row r="31" spans="1:10" ht="41.25" customHeight="1">
      <c r="A31" s="56"/>
      <c r="B31" s="43"/>
      <c r="C31" s="25" t="s">
        <v>96</v>
      </c>
      <c r="D31" s="26" t="s">
        <v>97</v>
      </c>
      <c r="E31" s="10">
        <v>2</v>
      </c>
      <c r="F31" s="12" t="s">
        <v>98</v>
      </c>
      <c r="G31" s="27" t="s">
        <v>130</v>
      </c>
      <c r="H31" s="10">
        <v>2</v>
      </c>
      <c r="I31" s="38" t="s">
        <v>99</v>
      </c>
    </row>
    <row r="32" spans="1:10" ht="37.5" customHeight="1">
      <c r="A32" s="56"/>
      <c r="B32" s="58" t="s">
        <v>123</v>
      </c>
      <c r="C32" s="55" t="s">
        <v>100</v>
      </c>
      <c r="D32" s="25" t="s">
        <v>101</v>
      </c>
      <c r="E32" s="10">
        <v>4</v>
      </c>
      <c r="F32" s="28" t="s">
        <v>102</v>
      </c>
      <c r="G32" s="15" t="s">
        <v>131</v>
      </c>
      <c r="H32" s="10">
        <v>4</v>
      </c>
      <c r="I32" s="38" t="s">
        <v>103</v>
      </c>
    </row>
    <row r="33" spans="1:9" ht="37.5" customHeight="1">
      <c r="A33" s="56"/>
      <c r="B33" s="43"/>
      <c r="C33" s="53"/>
      <c r="D33" s="25" t="s">
        <v>104</v>
      </c>
      <c r="E33" s="10">
        <v>4</v>
      </c>
      <c r="F33" s="28" t="s">
        <v>105</v>
      </c>
      <c r="G33" s="15" t="s">
        <v>131</v>
      </c>
      <c r="H33" s="10">
        <v>4</v>
      </c>
      <c r="I33" s="36" t="s">
        <v>106</v>
      </c>
    </row>
    <row r="34" spans="1:9" ht="51.75" customHeight="1">
      <c r="A34" s="56"/>
      <c r="B34" s="43"/>
      <c r="C34" s="54"/>
      <c r="D34" s="25" t="s">
        <v>107</v>
      </c>
      <c r="E34" s="10">
        <v>4</v>
      </c>
      <c r="F34" s="28" t="s">
        <v>108</v>
      </c>
      <c r="G34" s="15" t="s">
        <v>132</v>
      </c>
      <c r="H34" s="10">
        <v>4</v>
      </c>
      <c r="I34" s="38" t="s">
        <v>109</v>
      </c>
    </row>
    <row r="35" spans="1:9" ht="35.25" customHeight="1">
      <c r="A35" s="56"/>
      <c r="B35" s="43"/>
      <c r="C35" s="8" t="s">
        <v>110</v>
      </c>
      <c r="D35" s="8" t="s">
        <v>111</v>
      </c>
      <c r="E35" s="10">
        <v>2</v>
      </c>
      <c r="F35" s="12" t="s">
        <v>112</v>
      </c>
      <c r="G35" s="42" t="s">
        <v>135</v>
      </c>
      <c r="H35" s="10">
        <v>2</v>
      </c>
      <c r="I35" s="38" t="s">
        <v>113</v>
      </c>
    </row>
    <row r="36" spans="1:9" ht="23.25" customHeight="1">
      <c r="A36" s="29" t="s">
        <v>114</v>
      </c>
      <c r="B36" s="30"/>
      <c r="C36" s="31"/>
      <c r="D36" s="30"/>
      <c r="E36" s="30">
        <f>SUM(E7:E35)</f>
        <v>100</v>
      </c>
      <c r="F36" s="31"/>
      <c r="G36" s="31"/>
      <c r="H36" s="32">
        <f>SUM(H7:H35)</f>
        <v>95</v>
      </c>
      <c r="I36" s="41"/>
    </row>
  </sheetData>
  <mergeCells count="31">
    <mergeCell ref="A1:I1"/>
    <mergeCell ref="A2:I2"/>
    <mergeCell ref="A3:F3"/>
    <mergeCell ref="A4:F4"/>
    <mergeCell ref="A5:A6"/>
    <mergeCell ref="C5:C6"/>
    <mergeCell ref="E5:E6"/>
    <mergeCell ref="H5:H6"/>
    <mergeCell ref="I5:I6"/>
    <mergeCell ref="A7:A11"/>
    <mergeCell ref="A12:A18"/>
    <mergeCell ref="A19:A35"/>
    <mergeCell ref="B5:B6"/>
    <mergeCell ref="B8:B9"/>
    <mergeCell ref="B10:B11"/>
    <mergeCell ref="B12:B13"/>
    <mergeCell ref="B14:B15"/>
    <mergeCell ref="B16:B18"/>
    <mergeCell ref="B19:B31"/>
    <mergeCell ref="B32:B35"/>
    <mergeCell ref="C17:C18"/>
    <mergeCell ref="C19:C25"/>
    <mergeCell ref="C26:C30"/>
    <mergeCell ref="C32:C34"/>
    <mergeCell ref="D5:D6"/>
    <mergeCell ref="D17:D18"/>
    <mergeCell ref="E17:E18"/>
    <mergeCell ref="F5:F6"/>
    <mergeCell ref="F17:F18"/>
    <mergeCell ref="G5:G6"/>
    <mergeCell ref="G17:G18"/>
  </mergeCells>
  <phoneticPr fontId="22" type="noConversion"/>
  <printOptions horizontalCentered="1"/>
  <pageMargins left="1.0236111111111099" right="1.0236111111111099" top="1.0236111111111099" bottom="1.0236111111111099" header="0" footer="0"/>
  <pageSetup paperSize="9" scale="51" fitToWidth="2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评分表1</vt:lpstr>
      <vt:lpstr>Sheet1</vt:lpstr>
      <vt:lpstr>评分表1!Print_Area</vt:lpstr>
      <vt:lpstr>评分表1!Print_Titles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2018-06-06T07:56:00Z</cp:lastPrinted>
  <dcterms:created xsi:type="dcterms:W3CDTF">2018-06-01T06:32:00Z</dcterms:created>
  <dcterms:modified xsi:type="dcterms:W3CDTF">2018-08-22T07:41:00Z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