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9210" yWindow="555" windowWidth="9210" windowHeight="6555"/>
  </bookViews>
  <sheets>
    <sheet name="评分表 4" sheetId="5" r:id="rId1"/>
    <sheet name="Sheet2" sheetId="3" state="hidden" r:id="rId2"/>
  </sheets>
  <externalReferences>
    <externalReference r:id="rId3"/>
    <externalReference r:id="rId4"/>
    <externalReference r:id="rId5"/>
  </externalReferences>
  <definedNames>
    <definedName name="_xlnm.Print_Area" localSheetId="0">'评分表 4'!$A$1:$I$27</definedName>
    <definedName name="_xlnm.Print_Titles" localSheetId="0">'评分表 4'!$1:$6</definedName>
  </definedNames>
  <calcPr calcId="144525"/>
</workbook>
</file>

<file path=xl/sharedStrings.xml><?xml version="1.0" encoding="utf-8"?>
<sst xmlns="http://schemas.openxmlformats.org/spreadsheetml/2006/main" count="123">
  <si>
    <t>附件</t>
  </si>
  <si>
    <t>东湖高新分局财政专项资金绩效评价评分表</t>
  </si>
  <si>
    <t>评价单位名称：武汉市公安局武汉东湖新技术开发区分局</t>
  </si>
  <si>
    <t>项目名称：交通工具购置费项目支出</t>
  </si>
  <si>
    <t>一级指标</t>
  </si>
  <si>
    <t>二级指标</t>
  </si>
  <si>
    <t>三级指标</t>
  </si>
  <si>
    <t>四级指标</t>
  </si>
  <si>
    <t>权重</t>
  </si>
  <si>
    <t>指标解释</t>
  </si>
  <si>
    <t>评价标准</t>
  </si>
  <si>
    <t>评价得分</t>
  </si>
  <si>
    <t>评价依据</t>
  </si>
  <si>
    <r>
      <rPr>
        <sz val="9"/>
        <color theme="1"/>
        <rFont val="宋体"/>
        <charset val="134"/>
      </rPr>
      <t>项目决策</t>
    </r>
    <r>
      <rPr>
        <sz val="9"/>
        <color theme="1"/>
        <rFont val="Times New Roman"/>
        <charset val="134"/>
      </rPr>
      <t xml:space="preserve"> 20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</si>
  <si>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项目目标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</t>
    </r>
  </si>
  <si>
    <t>目标内容</t>
  </si>
  <si>
    <t>目标是否明确、细化、量化</t>
  </si>
  <si>
    <r>
      <rPr>
        <sz val="9"/>
        <color theme="1"/>
        <rFont val="宋体"/>
        <charset val="134"/>
      </rPr>
      <t>目标明确（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分），目标细化（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分），目标量化（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分）。</t>
    </r>
  </si>
  <si>
    <t>项目立项目标明确。用于派出所接处警单位车辆更新。</t>
  </si>
  <si>
    <r>
      <rPr>
        <sz val="9"/>
        <color theme="1"/>
        <rFont val="宋体"/>
        <charset val="134"/>
      </rPr>
      <t>决策过程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</t>
    </r>
  </si>
  <si>
    <t>决策依据</t>
  </si>
  <si>
    <t>项目是否符合经济社会发展规划和部门年度工作计划</t>
  </si>
  <si>
    <r>
      <rPr>
        <sz val="9"/>
        <color theme="1"/>
        <rFont val="宋体"/>
        <charset val="134"/>
      </rPr>
      <t>项目符合经济社会发展规划和部门年度工作计划（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</t>
    </r>
  </si>
  <si>
    <t>该项目符合经济社会发展规划和部门年度工作计划需要：案件办理、治安管理。</t>
  </si>
  <si>
    <t>决策程序</t>
  </si>
  <si>
    <t>项目是否符合申报条件；申报、批复程序是否符合相关管理办法；项目调整是否履行相应手续</t>
  </si>
  <si>
    <r>
      <rPr>
        <sz val="9"/>
        <color theme="1"/>
        <rFont val="宋体"/>
        <charset val="134"/>
      </rPr>
      <t>项目符合申报条件（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分），申报、批复程序符合相关管理办法（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分），项目实施调整履行相应手续（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</si>
  <si>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t>项目符合单位预算范围，预算批复程序规范，未有项目调整事项。</t>
  </si>
  <si>
    <r>
      <rPr>
        <sz val="9"/>
        <color theme="1"/>
        <rFont val="宋体"/>
        <charset val="134"/>
      </rPr>
      <t>资金分配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</t>
    </r>
  </si>
  <si>
    <t>分配办法</t>
  </si>
  <si>
    <t>是否编制预算，并明确资金分配办法；资金分配是否进行测算；资金分配因素是否全面、合理</t>
  </si>
  <si>
    <r>
      <rPr>
        <sz val="9"/>
        <color theme="1"/>
        <rFont val="宋体"/>
        <charset val="134"/>
      </rPr>
      <t>预算编制健全、规范（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分），因素选择全面、合理（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</si>
  <si>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t>分局按年度编制预算，预算数据申报前经过测算。</t>
  </si>
  <si>
    <t>分配结果</t>
  </si>
  <si>
    <t>资金分解内容是否全面；分配结果是否合理</t>
  </si>
  <si>
    <r>
      <rPr>
        <sz val="9"/>
        <color theme="1"/>
        <rFont val="宋体"/>
        <charset val="134"/>
      </rPr>
      <t>项目符合预算编制分配办法（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分），资金分配合理（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</si>
  <si>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金额分解内容全面，财政预算</t>
    </r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万元，全部用于项目支出。</t>
    </r>
  </si>
  <si>
    <r>
      <rPr>
        <sz val="9"/>
        <color theme="1"/>
        <rFont val="宋体"/>
        <charset val="134"/>
      </rPr>
      <t>项目管理</t>
    </r>
    <r>
      <rPr>
        <sz val="9"/>
        <color theme="1"/>
        <rFont val="Times New Roman"/>
        <charset val="134"/>
      </rPr>
      <t xml:space="preserve"> 25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</si>
  <si>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资金投入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</si>
  <si>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到位率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</si>
  <si>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实际到位金额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计划到位金额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</si>
  <si>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根据项目实际到位资金占计划的比重计算得分（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分）。</t>
    </r>
  </si>
  <si>
    <t>预算批复资金全额到位。</t>
  </si>
  <si>
    <r>
      <rPr>
        <sz val="9"/>
        <color theme="1"/>
        <rFont val="宋体"/>
        <charset val="134"/>
      </rPr>
      <t>到位及时率</t>
    </r>
    <r>
      <rPr>
        <sz val="9"/>
        <color theme="1"/>
        <rFont val="Times New Roman"/>
        <charset val="134"/>
      </rPr>
      <t>100%</t>
    </r>
  </si>
  <si>
    <t>资金是否及时到位；若未及时到位，是否影响项目进度</t>
  </si>
  <si>
    <r>
      <rPr>
        <sz val="9"/>
        <color theme="1"/>
        <rFont val="宋体"/>
        <charset val="134"/>
      </rPr>
      <t>及时到位（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分），未及时到位但未影响项目进度（</t>
    </r>
    <r>
      <rPr>
        <sz val="9"/>
        <color theme="1"/>
        <rFont val="Times New Roman"/>
        <charset val="134"/>
      </rPr>
      <t>1.5</t>
    </r>
    <r>
      <rPr>
        <sz val="9"/>
        <color theme="1"/>
        <rFont val="宋体"/>
        <charset val="134"/>
      </rPr>
      <t>分），未及时到位并影响项目进度（</t>
    </r>
    <r>
      <rPr>
        <sz val="9"/>
        <color theme="1"/>
        <rFont val="Times New Roman"/>
        <charset val="134"/>
      </rPr>
      <t>0-1</t>
    </r>
    <r>
      <rPr>
        <sz val="9"/>
        <color theme="1"/>
        <rFont val="宋体"/>
        <charset val="134"/>
      </rPr>
      <t>分）。</t>
    </r>
  </si>
  <si>
    <t>预算资金及时到位。</t>
  </si>
  <si>
    <r>
      <rPr>
        <sz val="9"/>
        <color theme="1"/>
        <rFont val="宋体"/>
        <charset val="134"/>
      </rPr>
      <t>资金管理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分</t>
    </r>
  </si>
  <si>
    <t>资金使用</t>
  </si>
  <si>
    <t>是否存在支出依据不合规、虚列项目支出的情况；是否存在截留、挤占、挪用项目资金情况；是否存在超标准开支情况</t>
  </si>
  <si>
    <r>
      <rPr>
        <sz val="9"/>
        <color theme="1"/>
        <rFont val="宋体"/>
        <charset val="134"/>
      </rPr>
      <t>虚列（套取）扣</t>
    </r>
    <r>
      <rPr>
        <sz val="9"/>
        <color theme="1"/>
        <rFont val="Times New Roman"/>
        <charset val="134"/>
      </rPr>
      <t>4-7</t>
    </r>
    <r>
      <rPr>
        <sz val="9"/>
        <color theme="1"/>
        <rFont val="宋体"/>
        <charset val="134"/>
      </rPr>
      <t>分，支出依据不合规扣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分，截留、挤占、挪用扣</t>
    </r>
    <r>
      <rPr>
        <sz val="9"/>
        <color theme="1"/>
        <rFont val="Times New Roman"/>
        <charset val="134"/>
      </rPr>
      <t>3-6</t>
    </r>
    <r>
      <rPr>
        <sz val="9"/>
        <color theme="1"/>
        <rFont val="宋体"/>
        <charset val="134"/>
      </rPr>
      <t>分，超标准开支扣</t>
    </r>
    <r>
      <rPr>
        <sz val="9"/>
        <color theme="1"/>
        <rFont val="Times New Roman"/>
        <charset val="134"/>
      </rPr>
      <t>2-5</t>
    </r>
    <r>
      <rPr>
        <sz val="9"/>
        <color theme="1"/>
        <rFont val="宋体"/>
        <charset val="134"/>
      </rPr>
      <t>分。</t>
    </r>
  </si>
  <si>
    <t>资金支出依据无异常。</t>
  </si>
  <si>
    <t>财务管理</t>
  </si>
  <si>
    <t>资金管理、费用支出等制度是否健全，是否严格执行；是否有专门内控制度；会计核算是否规范</t>
  </si>
  <si>
    <r>
      <rPr>
        <sz val="9"/>
        <color theme="1"/>
        <rFont val="宋体"/>
        <charset val="134"/>
      </rPr>
      <t>财务制度健全（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分），严格执行制度（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分），会计核算规范（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</si>
  <si>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分局已制定财务管理制度规范了资金管理、费用支出。内控制度尚未发文扣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分。制度执行层面未见瑕疵，会计核算规范。</t>
    </r>
  </si>
  <si>
    <r>
      <rPr>
        <sz val="9"/>
        <color theme="1"/>
        <rFont val="宋体"/>
        <charset val="134"/>
      </rPr>
      <t>项目实施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分</t>
    </r>
  </si>
  <si>
    <t>组织机构</t>
  </si>
  <si>
    <t>机构是否健全、分工是否明确</t>
  </si>
  <si>
    <r>
      <rPr>
        <sz val="9"/>
        <color theme="1"/>
        <rFont val="宋体"/>
        <charset val="134"/>
      </rPr>
      <t>机构健全、分工明确（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</si>
  <si>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t>项目管理机构健全，分工明确。</t>
  </si>
  <si>
    <t>管理措施</t>
  </si>
  <si>
    <t>是否建立健全项目管理制度；是否严格执行相关项目管理制度</t>
  </si>
  <si>
    <r>
      <rPr>
        <sz val="9"/>
        <color theme="1"/>
        <rFont val="宋体"/>
        <charset val="134"/>
      </rPr>
      <t>建立健全项目管理制度（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分）；严格执行相关项目管理制度（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分）。</t>
    </r>
  </si>
  <si>
    <t>分局已制定固定资产管理和政府采购相关制度和规定</t>
  </si>
  <si>
    <t>项目购置过程已执行上述管理制度。</t>
  </si>
  <si>
    <t>项目的申报资料、审批表、财务账表、会计凭证、项目合同书、验收材料、签到记录、结算资料等档案资料是否齐全，用以反映和考核项目实施单位档案管理的完整性。</t>
  </si>
  <si>
    <r>
      <rPr>
        <sz val="9"/>
        <color theme="1"/>
        <rFont val="宋体"/>
        <charset val="134"/>
      </rPr>
      <t>项目档案资料齐全（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分），比较齐全计（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分），没有档案资料（</t>
    </r>
    <r>
      <rPr>
        <sz val="9"/>
        <color theme="1"/>
        <rFont val="Times New Roman"/>
        <charset val="134"/>
      </rPr>
      <t>0</t>
    </r>
    <r>
      <rPr>
        <sz val="9"/>
        <color theme="1"/>
        <rFont val="宋体"/>
        <charset val="134"/>
      </rPr>
      <t>分）。</t>
    </r>
  </si>
  <si>
    <t>项目档案资料齐全</t>
  </si>
  <si>
    <r>
      <rPr>
        <sz val="9"/>
        <color theme="1"/>
        <rFont val="宋体"/>
        <charset val="134"/>
      </rPr>
      <t>项目绩效</t>
    </r>
    <r>
      <rPr>
        <sz val="9"/>
        <color theme="1"/>
        <rFont val="Times New Roman"/>
        <charset val="134"/>
      </rPr>
      <t xml:space="preserve"> 55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</si>
  <si>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项目产出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分</t>
    </r>
  </si>
  <si>
    <t>数量指标</t>
  </si>
  <si>
    <r>
      <rPr>
        <sz val="9"/>
        <color theme="1"/>
        <rFont val="宋体"/>
        <charset val="134"/>
      </rPr>
      <t>数量完成率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</si>
  <si>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实际完成数量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计划完成数量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</si>
  <si>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</si>
  <si>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已按照计划购置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辆东风风神</t>
    </r>
    <r>
      <rPr>
        <sz val="9"/>
        <color theme="1"/>
        <rFont val="Times New Roman"/>
        <charset val="134"/>
      </rPr>
      <t>NX712</t>
    </r>
    <r>
      <rPr>
        <sz val="9"/>
        <color theme="1"/>
        <rFont val="宋体"/>
        <charset val="134"/>
      </rPr>
      <t>车辆</t>
    </r>
  </si>
  <si>
    <t>质量指标</t>
  </si>
  <si>
    <r>
      <rPr>
        <sz val="9"/>
        <color theme="1"/>
        <rFont val="宋体"/>
        <charset val="134"/>
      </rPr>
      <t>设备质量达标率</t>
    </r>
    <r>
      <rPr>
        <sz val="9"/>
        <color theme="1"/>
        <rFont val="Times New Roman"/>
        <charset val="134"/>
      </rPr>
      <t>100%</t>
    </r>
  </si>
  <si>
    <t>按照规定的技术参数或质量标准采购</t>
  </si>
  <si>
    <r>
      <rPr>
        <sz val="9"/>
        <color theme="1"/>
        <rFont val="宋体"/>
        <charset val="134"/>
      </rPr>
      <t>对照绩效目标评价质量指标（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</si>
  <si>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t>设备采购质量全部达标</t>
  </si>
  <si>
    <t>时效指标</t>
  </si>
  <si>
    <r>
      <rPr>
        <sz val="9"/>
        <color theme="1"/>
        <rFont val="宋体"/>
        <charset val="134"/>
      </rPr>
      <t>完成及时率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</si>
  <si>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实际完成时间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计划完成时间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</si>
  <si>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对照绩效目标评价时效指标（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分），每拖延时长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</si>
  <si>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t>按计划在规定时间内完成</t>
  </si>
  <si>
    <t>成本指标</t>
  </si>
  <si>
    <r>
      <rPr>
        <sz val="9"/>
        <color theme="1"/>
        <rFont val="宋体"/>
        <charset val="134"/>
      </rPr>
      <t>成本控制率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</si>
  <si>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（项目预算资金</t>
    </r>
    <r>
      <rPr>
        <sz val="9"/>
        <color theme="1"/>
        <rFont val="Times New Roman"/>
        <charset val="134"/>
      </rPr>
      <t>—</t>
    </r>
    <r>
      <rPr>
        <sz val="9"/>
        <color theme="1"/>
        <rFont val="宋体"/>
        <charset val="134"/>
      </rPr>
      <t>项目实际支付资金）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项目预算资金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</si>
  <si>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对照绩效目标评价成本指标（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</si>
  <si>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Times New Roman"/>
        <charset val="134"/>
      </rPr>
      <t>2017</t>
    </r>
    <r>
      <rPr>
        <sz val="9"/>
        <color theme="1"/>
        <rFont val="宋体"/>
        <charset val="134"/>
      </rPr>
      <t>年预算支出</t>
    </r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万元，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实际支出</t>
    </r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</si>
  <si>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项目效益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25</t>
    </r>
    <r>
      <rPr>
        <sz val="9"/>
        <color theme="1"/>
        <rFont val="宋体"/>
        <charset val="134"/>
      </rPr>
      <t>分</t>
    </r>
  </si>
  <si>
    <t>社会效益</t>
  </si>
  <si>
    <r>
      <rPr>
        <sz val="9"/>
        <color theme="1"/>
        <rFont val="宋体"/>
        <charset val="134"/>
      </rPr>
      <t>巡逻抓现行刑拘指标增长率</t>
    </r>
    <r>
      <rPr>
        <sz val="9"/>
        <color theme="1"/>
        <rFont val="Times New Roman"/>
        <charset val="134"/>
      </rPr>
      <t>5%</t>
    </r>
  </si>
  <si>
    <r>
      <rPr>
        <sz val="9"/>
        <color theme="1"/>
        <rFont val="宋体"/>
        <charset val="134"/>
      </rPr>
      <t>（当年实际巡逻抓现行刑拘指标－上年实际巡逻抓现行刑拘指标）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上年实际巡逻抓现行刑拘指标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</si>
  <si>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对照绩效目标评价社会效益（</t>
    </r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</si>
  <si>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实际巡逻抓现行刑拘指标增长率为</t>
    </r>
    <r>
      <rPr>
        <sz val="9"/>
        <color theme="1"/>
        <rFont val="Times New Roman"/>
        <charset val="134"/>
      </rPr>
      <t>10.5%</t>
    </r>
  </si>
  <si>
    <r>
      <rPr>
        <sz val="9"/>
        <color theme="1"/>
        <rFont val="宋体"/>
        <charset val="134"/>
      </rPr>
      <t>违法犯罪同比增长率</t>
    </r>
    <r>
      <rPr>
        <sz val="9"/>
        <color theme="1"/>
        <rFont val="Times New Roman"/>
        <charset val="134"/>
      </rPr>
      <t xml:space="preserve">  ≤3%</t>
    </r>
  </si>
  <si>
    <r>
      <rPr>
        <sz val="9"/>
        <color theme="1"/>
        <rFont val="宋体"/>
        <charset val="134"/>
      </rPr>
      <t>本年违法犯罪警情数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上年违法犯罪警情数</t>
    </r>
    <r>
      <rPr>
        <sz val="9"/>
        <color theme="1"/>
        <rFont val="Times New Roman"/>
        <charset val="134"/>
      </rPr>
      <t>×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</si>
  <si>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对照绩效目标评价社会效益（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</si>
  <si>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全年违法犯罪同比增长率为－</t>
    </r>
    <r>
      <rPr>
        <sz val="9"/>
        <color theme="1"/>
        <rFont val="Times New Roman"/>
        <charset val="134"/>
      </rPr>
      <t>4.3%</t>
    </r>
  </si>
  <si>
    <t>服务对象满意度</t>
  </si>
  <si>
    <r>
      <rPr>
        <sz val="9"/>
        <color theme="1"/>
        <rFont val="宋体"/>
        <charset val="134"/>
      </rPr>
      <t>服务对象满意度</t>
    </r>
    <r>
      <rPr>
        <sz val="9"/>
        <color theme="1"/>
        <rFont val="Times New Roman"/>
        <charset val="134"/>
      </rPr>
      <t>90%</t>
    </r>
  </si>
  <si>
    <r>
      <rPr>
        <sz val="9"/>
        <color theme="1"/>
        <rFont val="宋体"/>
        <charset val="134"/>
      </rPr>
      <t>项目预期服务对象对项目实施的满意程度，调查满意人数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调查总人数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</si>
  <si>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对照绩效目标评价服务对象满意度（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</si>
  <si>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调查对象为履行治安保卫职责的巡逻民警，调查满意度达到</t>
    </r>
    <r>
      <rPr>
        <sz val="9"/>
        <color theme="1"/>
        <rFont val="Times New Roman"/>
        <charset val="134"/>
      </rPr>
      <t>91.18</t>
    </r>
    <r>
      <rPr>
        <sz val="9"/>
        <color theme="1"/>
        <rFont val="Times New Roman"/>
        <charset val="134"/>
      </rPr>
      <t>%</t>
    </r>
    <r>
      <rPr>
        <sz val="9"/>
        <color theme="1"/>
        <rFont val="宋体"/>
        <charset val="134"/>
      </rPr>
      <t>。</t>
    </r>
  </si>
  <si>
    <t>总分</t>
  </si>
  <si>
    <r>
      <rPr>
        <sz val="10.5"/>
        <color rgb="FF000000"/>
        <rFont val="宋体"/>
        <charset val="134"/>
      </rPr>
      <t>办案费</t>
    </r>
  </si>
  <si>
    <r>
      <rPr>
        <sz val="10.5"/>
        <color rgb="FF000000"/>
        <rFont val="宋体"/>
        <charset val="134"/>
      </rPr>
      <t>累进费率</t>
    </r>
  </si>
  <si>
    <r>
      <rPr>
        <sz val="10.5"/>
        <color rgb="FF000000"/>
        <rFont val="宋体"/>
        <charset val="134"/>
      </rPr>
      <t>辅警经费</t>
    </r>
  </si>
  <si>
    <r>
      <rPr>
        <sz val="10.5"/>
        <color rgb="FF000000"/>
        <rFont val="宋体"/>
        <charset val="134"/>
      </rPr>
      <t>办公设备购置</t>
    </r>
  </si>
  <si>
    <r>
      <rPr>
        <sz val="10.5"/>
        <color rgb="FF000000"/>
        <rFont val="宋体"/>
        <charset val="134"/>
      </rPr>
      <t>交通工具购置</t>
    </r>
  </si>
  <si>
    <r>
      <rPr>
        <sz val="10.5"/>
        <color rgb="FF000000"/>
        <rFont val="宋体"/>
        <charset val="134"/>
      </rPr>
      <t>警用装备购置</t>
    </r>
  </si>
  <si>
    <r>
      <rPr>
        <sz val="10.5"/>
        <color rgb="FF000000"/>
        <rFont val="宋体"/>
        <charset val="134"/>
      </rPr>
      <t>信息化建设</t>
    </r>
  </si>
  <si>
    <r>
      <rPr>
        <sz val="10.5"/>
        <color rgb="FF000000"/>
        <rFont val="宋体"/>
        <charset val="134"/>
      </rPr>
      <t>其他经费</t>
    </r>
  </si>
  <si>
    <r>
      <rPr>
        <sz val="10.5"/>
        <color rgb="FF000000"/>
        <rFont val="宋体"/>
        <charset val="134"/>
      </rPr>
      <t>机动费</t>
    </r>
  </si>
  <si>
    <r>
      <rPr>
        <b/>
        <sz val="10.5"/>
        <color rgb="FF000000"/>
        <rFont val="宋体"/>
        <charset val="134"/>
      </rPr>
      <t>整体支出</t>
    </r>
  </si>
  <si>
    <r>
      <rPr>
        <sz val="11"/>
        <color theme="1"/>
        <rFont val="宋体"/>
        <charset val="134"/>
      </rPr>
      <t>预算执行情况查询表（指标）</t>
    </r>
  </si>
  <si>
    <r>
      <rPr>
        <sz val="10.5"/>
        <color rgb="FF000000"/>
        <rFont val="宋体"/>
        <charset val="134"/>
      </rPr>
      <t>项目支出</t>
    </r>
  </si>
  <si>
    <r>
      <rPr>
        <sz val="10.5"/>
        <color rgb="FF000000"/>
        <rFont val="宋体"/>
        <charset val="134"/>
      </rPr>
      <t>聘用辅警经费</t>
    </r>
  </si>
  <si>
    <r>
      <rPr>
        <sz val="10.5"/>
        <color rgb="FF000000"/>
        <rFont val="宋体"/>
        <charset val="134"/>
      </rPr>
      <t>信息化管理经费</t>
    </r>
  </si>
  <si>
    <r>
      <rPr>
        <sz val="10.5"/>
        <color rgb="FF000000"/>
        <rFont val="宋体"/>
        <charset val="134"/>
      </rPr>
      <t>机动经费</t>
    </r>
  </si>
  <si>
    <r>
      <rPr>
        <sz val="10.5"/>
        <color rgb="FF000000"/>
        <rFont val="宋体"/>
        <charset val="134"/>
      </rPr>
      <t>交通辅警人员经费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</si>
</sst>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* #,##0.000_ ;_ * \-#,##0.000_ ;_ * &quot;-&quot;???_ ;_ @_ "/>
    <numFmt numFmtId="177" formatCode="_ \¥* #,##0_ ;_ \¥* \-#,##0_ ;_ \¥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0.5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177" fontId="14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/>
    <xf numFmtId="0" fontId="1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43" fontId="1" fillId="0" borderId="0" xfId="8" applyFont="1">
      <alignment vertical="center"/>
    </xf>
    <xf numFmtId="4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1" xfId="8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1" fillId="0" borderId="0" xfId="0" applyNumberFormat="1" applyFont="1">
      <alignment vertical="center"/>
    </xf>
    <xf numFmtId="43" fontId="2" fillId="0" borderId="1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right" vertical="center"/>
    </xf>
    <xf numFmtId="43" fontId="2" fillId="0" borderId="2" xfId="8" applyFont="1" applyFill="1" applyBorder="1" applyAlignment="1">
      <alignment horizontal="center" vertical="center"/>
    </xf>
    <xf numFmtId="10" fontId="1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justify" vertical="center" wrapText="1"/>
    </xf>
    <xf numFmtId="0" fontId="4" fillId="0" borderId="16" xfId="0" applyFont="1" applyFill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货币[0] 2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百分比 3" xfId="56"/>
    <cellStyle name="常规 2" xfId="57"/>
    <cellStyle name="常规 3" xfId="58"/>
    <cellStyle name="千位分隔 2" xfId="59"/>
    <cellStyle name="常规 4" xfId="60"/>
    <cellStyle name="常规 4 2" xfId="61"/>
    <cellStyle name="千位分隔 3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640;&#26032;&#20998;&#23616;&#25253;&#21578;6.5&#25913;\4&#20132;&#36890;&#24037;&#20855;&#36141;&#32622;&#36153;\1&#21150;&#26696;&#36153;\&#21150;&#26696;&#36153;&#35780;&#2099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640;&#26032;&#20998;&#23616;&#25253;&#21578;6.5&#25913;\4&#20132;&#36890;&#24037;&#20855;&#36141;&#32622;&#36153;\1&#21150;&#26696;&#36153;\&#36741;&#35686;&#32463;&#36153;&#35780;&#20998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640;&#26032;&#20998;&#23616;&#25253;&#21578;6.5&#25913;\4&#20132;&#36890;&#24037;&#20855;&#36141;&#32622;&#36153;\1&#21150;&#26696;&#36153;\&#21150;&#20844;&#35774;&#22791;&#36141;&#32622;&#36153;&#35780;&#2099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评分表1"/>
      <sheetName val="Sheet1"/>
    </sheetNames>
    <sheetDataSet>
      <sheetData sheetId="0">
        <row r="4">
          <cell r="A4" t="str">
            <v>项目名称：办案费项目支出（含专项办案费）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评分表 2"/>
      <sheetName val="Sheet1"/>
    </sheetNames>
    <sheetDataSet>
      <sheetData sheetId="0">
        <row r="4">
          <cell r="A4" t="str">
            <v>项目名称：辅警经费项目支出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评分表3"/>
      <sheetName val="Sheet1"/>
    </sheetNames>
    <sheetDataSet>
      <sheetData sheetId="0">
        <row r="4">
          <cell r="A4" t="str">
            <v>项目名称：办公设备购置费项目支出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Normal="100" zoomScaleSheetLayoutView="100" topLeftCell="A10" workbookViewId="0">
      <selection activeCell="G8" sqref="G8"/>
    </sheetView>
  </sheetViews>
  <sheetFormatPr defaultColWidth="9" defaultRowHeight="12"/>
  <cols>
    <col min="1" max="1" width="8.125" style="17" customWidth="1"/>
    <col min="2" max="2" width="8.375" style="17" customWidth="1"/>
    <col min="3" max="3" width="8.25" style="17" customWidth="1"/>
    <col min="4" max="4" width="9.875" style="17" customWidth="1"/>
    <col min="5" max="5" width="4" style="17" customWidth="1"/>
    <col min="6" max="6" width="31.25" style="17" customWidth="1"/>
    <col min="7" max="7" width="35.25" style="17" customWidth="1"/>
    <col min="8" max="8" width="4.25" style="18" customWidth="1"/>
    <col min="9" max="9" width="41.25" style="18" customWidth="1"/>
    <col min="10" max="10" width="4.625" style="17" customWidth="1"/>
    <col min="11" max="16384" width="9" style="17"/>
  </cols>
  <sheetData>
    <row r="1" ht="19.5" customHeight="1" spans="1:9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ht="35.1" customHeight="1" spans="1:9">
      <c r="A2" s="21" t="s">
        <v>1</v>
      </c>
      <c r="B2" s="22"/>
      <c r="C2" s="22"/>
      <c r="D2" s="22"/>
      <c r="E2" s="22"/>
      <c r="F2" s="22"/>
      <c r="G2" s="22"/>
      <c r="H2" s="22"/>
      <c r="I2" s="22"/>
    </row>
    <row r="3" s="16" customFormat="1" ht="21" customHeight="1" spans="1:9">
      <c r="A3" s="23" t="s">
        <v>2</v>
      </c>
      <c r="B3" s="24"/>
      <c r="C3" s="24"/>
      <c r="D3" s="24"/>
      <c r="E3" s="24"/>
      <c r="F3" s="24"/>
      <c r="G3" s="22"/>
      <c r="H3" s="25"/>
      <c r="I3" s="25"/>
    </row>
    <row r="4" ht="21" customHeight="1" spans="1:9">
      <c r="A4" s="23" t="s">
        <v>3</v>
      </c>
      <c r="B4" s="24"/>
      <c r="C4" s="24"/>
      <c r="D4" s="24"/>
      <c r="E4" s="24"/>
      <c r="F4" s="24"/>
      <c r="G4" s="22"/>
      <c r="H4" s="26"/>
      <c r="I4" s="26"/>
    </row>
    <row r="5" ht="13.5" customHeight="1" spans="1:9">
      <c r="A5" s="27" t="s">
        <v>4</v>
      </c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9" t="s">
        <v>11</v>
      </c>
      <c r="I5" s="59" t="s">
        <v>12</v>
      </c>
    </row>
    <row r="6" ht="16.5" customHeight="1" spans="1:9">
      <c r="A6" s="30"/>
      <c r="B6" s="31"/>
      <c r="C6" s="31"/>
      <c r="D6" s="31"/>
      <c r="E6" s="31"/>
      <c r="F6" s="31"/>
      <c r="G6" s="31"/>
      <c r="H6" s="32"/>
      <c r="I6" s="60"/>
    </row>
    <row r="7" ht="45" customHeight="1" spans="1:9">
      <c r="A7" s="33" t="s">
        <v>13</v>
      </c>
      <c r="B7" s="34" t="s">
        <v>14</v>
      </c>
      <c r="C7" s="34" t="s">
        <v>15</v>
      </c>
      <c r="D7" s="35"/>
      <c r="E7" s="35">
        <v>4</v>
      </c>
      <c r="F7" s="36" t="s">
        <v>16</v>
      </c>
      <c r="G7" s="36" t="s">
        <v>17</v>
      </c>
      <c r="H7" s="37">
        <v>4</v>
      </c>
      <c r="I7" s="61" t="s">
        <v>18</v>
      </c>
    </row>
    <row r="8" ht="45" customHeight="1" spans="1:9">
      <c r="A8" s="38"/>
      <c r="B8" s="34" t="s">
        <v>19</v>
      </c>
      <c r="C8" s="34" t="s">
        <v>20</v>
      </c>
      <c r="D8" s="35"/>
      <c r="E8" s="35">
        <v>3</v>
      </c>
      <c r="F8" s="39" t="s">
        <v>21</v>
      </c>
      <c r="G8" s="39" t="s">
        <v>22</v>
      </c>
      <c r="H8" s="37">
        <v>3</v>
      </c>
      <c r="I8" s="61" t="s">
        <v>23</v>
      </c>
    </row>
    <row r="9" ht="45" customHeight="1" spans="1:9">
      <c r="A9" s="38"/>
      <c r="B9" s="35"/>
      <c r="C9" s="34" t="s">
        <v>24</v>
      </c>
      <c r="D9" s="35"/>
      <c r="E9" s="35">
        <v>5</v>
      </c>
      <c r="F9" s="39" t="s">
        <v>25</v>
      </c>
      <c r="G9" s="39" t="s">
        <v>26</v>
      </c>
      <c r="H9" s="37">
        <v>5</v>
      </c>
      <c r="I9" s="61" t="s">
        <v>27</v>
      </c>
    </row>
    <row r="10" ht="45" customHeight="1" spans="1:9">
      <c r="A10" s="38"/>
      <c r="B10" s="34" t="s">
        <v>28</v>
      </c>
      <c r="C10" s="34" t="s">
        <v>29</v>
      </c>
      <c r="D10" s="35"/>
      <c r="E10" s="35">
        <v>2</v>
      </c>
      <c r="F10" s="39" t="s">
        <v>30</v>
      </c>
      <c r="G10" s="39" t="s">
        <v>31</v>
      </c>
      <c r="H10" s="37">
        <v>2</v>
      </c>
      <c r="I10" s="61" t="s">
        <v>32</v>
      </c>
    </row>
    <row r="11" ht="45" customHeight="1" spans="1:9">
      <c r="A11" s="38"/>
      <c r="B11" s="35"/>
      <c r="C11" s="34" t="s">
        <v>33</v>
      </c>
      <c r="D11" s="35"/>
      <c r="E11" s="35">
        <v>6</v>
      </c>
      <c r="F11" s="39" t="s">
        <v>34</v>
      </c>
      <c r="G11" s="39" t="s">
        <v>35</v>
      </c>
      <c r="H11" s="37">
        <v>6</v>
      </c>
      <c r="I11" s="61" t="s">
        <v>36</v>
      </c>
    </row>
    <row r="12" ht="45" customHeight="1" spans="1:9">
      <c r="A12" s="33" t="s">
        <v>37</v>
      </c>
      <c r="B12" s="34" t="s">
        <v>38</v>
      </c>
      <c r="C12" s="34" t="s">
        <v>39</v>
      </c>
      <c r="D12" s="35"/>
      <c r="E12" s="35">
        <v>3</v>
      </c>
      <c r="F12" s="39" t="s">
        <v>40</v>
      </c>
      <c r="G12" s="39" t="s">
        <v>41</v>
      </c>
      <c r="H12" s="37">
        <v>3</v>
      </c>
      <c r="I12" s="61" t="s">
        <v>42</v>
      </c>
    </row>
    <row r="13" ht="45" customHeight="1" spans="1:9">
      <c r="A13" s="38"/>
      <c r="B13" s="35"/>
      <c r="C13" s="34" t="s">
        <v>43</v>
      </c>
      <c r="D13" s="35"/>
      <c r="E13" s="35">
        <v>2</v>
      </c>
      <c r="F13" s="39" t="s">
        <v>44</v>
      </c>
      <c r="G13" s="39" t="s">
        <v>45</v>
      </c>
      <c r="H13" s="37">
        <v>2</v>
      </c>
      <c r="I13" s="61" t="s">
        <v>46</v>
      </c>
    </row>
    <row r="14" ht="45" customHeight="1" spans="1:9">
      <c r="A14" s="38"/>
      <c r="B14" s="34" t="s">
        <v>47</v>
      </c>
      <c r="C14" s="34" t="s">
        <v>48</v>
      </c>
      <c r="D14" s="35"/>
      <c r="E14" s="35">
        <v>7</v>
      </c>
      <c r="F14" s="39" t="s">
        <v>49</v>
      </c>
      <c r="G14" s="39" t="s">
        <v>50</v>
      </c>
      <c r="H14" s="37">
        <v>7</v>
      </c>
      <c r="I14" s="61" t="s">
        <v>51</v>
      </c>
    </row>
    <row r="15" ht="45" customHeight="1" spans="1:9">
      <c r="A15" s="38"/>
      <c r="B15" s="35"/>
      <c r="C15" s="34" t="s">
        <v>52</v>
      </c>
      <c r="D15" s="35"/>
      <c r="E15" s="35">
        <v>3</v>
      </c>
      <c r="F15" s="40" t="s">
        <v>53</v>
      </c>
      <c r="G15" s="39" t="s">
        <v>54</v>
      </c>
      <c r="H15" s="37">
        <v>2</v>
      </c>
      <c r="I15" s="61" t="s">
        <v>55</v>
      </c>
    </row>
    <row r="16" ht="45" customHeight="1" spans="1:9">
      <c r="A16" s="38"/>
      <c r="B16" s="34" t="s">
        <v>56</v>
      </c>
      <c r="C16" s="34" t="s">
        <v>57</v>
      </c>
      <c r="D16" s="35"/>
      <c r="E16" s="41">
        <v>1</v>
      </c>
      <c r="F16" s="42" t="s">
        <v>58</v>
      </c>
      <c r="G16" s="42" t="s">
        <v>59</v>
      </c>
      <c r="H16" s="37">
        <v>1</v>
      </c>
      <c r="I16" s="61" t="s">
        <v>60</v>
      </c>
    </row>
    <row r="17" ht="45" customHeight="1" spans="1:9">
      <c r="A17" s="38"/>
      <c r="B17" s="35"/>
      <c r="C17" s="34" t="s">
        <v>61</v>
      </c>
      <c r="D17" s="43"/>
      <c r="E17" s="44">
        <v>6</v>
      </c>
      <c r="F17" s="45" t="s">
        <v>62</v>
      </c>
      <c r="G17" s="45" t="s">
        <v>63</v>
      </c>
      <c r="H17" s="46">
        <v>2</v>
      </c>
      <c r="I17" s="61" t="s">
        <v>64</v>
      </c>
    </row>
    <row r="18" ht="45" customHeight="1" spans="1:9">
      <c r="A18" s="38"/>
      <c r="B18" s="35"/>
      <c r="C18" s="35"/>
      <c r="D18" s="43"/>
      <c r="E18" s="44"/>
      <c r="F18" s="47"/>
      <c r="G18" s="47"/>
      <c r="H18" s="46">
        <v>4</v>
      </c>
      <c r="I18" s="61" t="s">
        <v>65</v>
      </c>
    </row>
    <row r="19" ht="64" customHeight="1" spans="1:9">
      <c r="A19" s="38"/>
      <c r="B19" s="35"/>
      <c r="C19" s="35"/>
      <c r="D19" s="43"/>
      <c r="E19" s="44">
        <v>3</v>
      </c>
      <c r="F19" s="48" t="s">
        <v>66</v>
      </c>
      <c r="G19" s="48" t="s">
        <v>67</v>
      </c>
      <c r="H19" s="46">
        <v>3</v>
      </c>
      <c r="I19" s="61" t="s">
        <v>68</v>
      </c>
    </row>
    <row r="20" ht="45" customHeight="1" spans="1:9">
      <c r="A20" s="33" t="s">
        <v>69</v>
      </c>
      <c r="B20" s="34" t="s">
        <v>70</v>
      </c>
      <c r="C20" s="34" t="s">
        <v>71</v>
      </c>
      <c r="D20" s="34" t="s">
        <v>72</v>
      </c>
      <c r="E20" s="49">
        <v>10</v>
      </c>
      <c r="F20" s="50" t="s">
        <v>73</v>
      </c>
      <c r="G20" s="51" t="s">
        <v>74</v>
      </c>
      <c r="H20" s="37">
        <v>10</v>
      </c>
      <c r="I20" s="61" t="s">
        <v>75</v>
      </c>
    </row>
    <row r="21" ht="45" customHeight="1" spans="1:9">
      <c r="A21" s="38"/>
      <c r="B21" s="35"/>
      <c r="C21" s="34" t="s">
        <v>76</v>
      </c>
      <c r="D21" s="34" t="s">
        <v>77</v>
      </c>
      <c r="E21" s="35">
        <v>10</v>
      </c>
      <c r="F21" s="39" t="s">
        <v>78</v>
      </c>
      <c r="G21" s="52" t="s">
        <v>79</v>
      </c>
      <c r="H21" s="37">
        <v>10</v>
      </c>
      <c r="I21" s="61" t="s">
        <v>80</v>
      </c>
    </row>
    <row r="22" ht="45" customHeight="1" spans="1:9">
      <c r="A22" s="38"/>
      <c r="B22" s="35"/>
      <c r="C22" s="34" t="s">
        <v>81</v>
      </c>
      <c r="D22" s="34" t="s">
        <v>82</v>
      </c>
      <c r="E22" s="35">
        <v>5</v>
      </c>
      <c r="F22" s="39" t="s">
        <v>83</v>
      </c>
      <c r="G22" s="52" t="s">
        <v>84</v>
      </c>
      <c r="H22" s="37">
        <v>5</v>
      </c>
      <c r="I22" s="61" t="s">
        <v>85</v>
      </c>
    </row>
    <row r="23" ht="45" customHeight="1" spans="1:9">
      <c r="A23" s="38"/>
      <c r="B23" s="35"/>
      <c r="C23" s="34" t="s">
        <v>86</v>
      </c>
      <c r="D23" s="53" t="s">
        <v>87</v>
      </c>
      <c r="E23" s="35">
        <v>5</v>
      </c>
      <c r="F23" s="39" t="s">
        <v>88</v>
      </c>
      <c r="G23" s="52" t="s">
        <v>89</v>
      </c>
      <c r="H23" s="37">
        <v>5</v>
      </c>
      <c r="I23" s="62" t="s">
        <v>90</v>
      </c>
    </row>
    <row r="24" ht="45" customHeight="1" spans="1:9">
      <c r="A24" s="38"/>
      <c r="B24" s="34" t="s">
        <v>91</v>
      </c>
      <c r="C24" s="54" t="s">
        <v>92</v>
      </c>
      <c r="D24" s="34" t="s">
        <v>93</v>
      </c>
      <c r="E24" s="35">
        <v>9</v>
      </c>
      <c r="F24" s="39" t="s">
        <v>94</v>
      </c>
      <c r="G24" s="52" t="s">
        <v>95</v>
      </c>
      <c r="H24" s="37">
        <v>9</v>
      </c>
      <c r="I24" s="61" t="s">
        <v>96</v>
      </c>
    </row>
    <row r="25" ht="45" customHeight="1" spans="1:9">
      <c r="A25" s="38"/>
      <c r="B25" s="35"/>
      <c r="C25" s="49"/>
      <c r="D25" s="34" t="s">
        <v>97</v>
      </c>
      <c r="E25" s="35">
        <v>8</v>
      </c>
      <c r="F25" s="39" t="s">
        <v>98</v>
      </c>
      <c r="G25" s="52" t="s">
        <v>99</v>
      </c>
      <c r="H25" s="37">
        <v>8</v>
      </c>
      <c r="I25" s="61" t="s">
        <v>100</v>
      </c>
    </row>
    <row r="26" ht="45" customHeight="1" spans="1:9">
      <c r="A26" s="38"/>
      <c r="B26" s="35"/>
      <c r="C26" s="34" t="s">
        <v>101</v>
      </c>
      <c r="D26" s="34" t="s">
        <v>102</v>
      </c>
      <c r="E26" s="35">
        <v>8</v>
      </c>
      <c r="F26" s="39" t="s">
        <v>103</v>
      </c>
      <c r="G26" s="52" t="s">
        <v>104</v>
      </c>
      <c r="H26" s="37">
        <v>8</v>
      </c>
      <c r="I26" s="61" t="s">
        <v>105</v>
      </c>
    </row>
    <row r="27" ht="27.75" customHeight="1" spans="1:9">
      <c r="A27" s="55" t="s">
        <v>106</v>
      </c>
      <c r="B27" s="56">
        <v>100</v>
      </c>
      <c r="C27" s="57"/>
      <c r="D27" s="56"/>
      <c r="E27" s="56">
        <f>SUM(E7:E26)</f>
        <v>100</v>
      </c>
      <c r="F27" s="57"/>
      <c r="G27" s="57"/>
      <c r="H27" s="58">
        <f>SUM(H7:H26)</f>
        <v>99</v>
      </c>
      <c r="I27" s="63"/>
    </row>
  </sheetData>
  <mergeCells count="29">
    <mergeCell ref="A1:I1"/>
    <mergeCell ref="A2:I2"/>
    <mergeCell ref="A3:F3"/>
    <mergeCell ref="A4:F4"/>
    <mergeCell ref="A5:A6"/>
    <mergeCell ref="A7:A11"/>
    <mergeCell ref="A12:A19"/>
    <mergeCell ref="A20:A26"/>
    <mergeCell ref="B5:B6"/>
    <mergeCell ref="B8:B9"/>
    <mergeCell ref="B10:B11"/>
    <mergeCell ref="B12:B13"/>
    <mergeCell ref="B14:B15"/>
    <mergeCell ref="B16:B19"/>
    <mergeCell ref="B20:B23"/>
    <mergeCell ref="B24:B26"/>
    <mergeCell ref="C5:C6"/>
    <mergeCell ref="C17:C19"/>
    <mergeCell ref="C24:C25"/>
    <mergeCell ref="D5:D6"/>
    <mergeCell ref="D17:D19"/>
    <mergeCell ref="E5:E6"/>
    <mergeCell ref="E17:E18"/>
    <mergeCell ref="F5:F6"/>
    <mergeCell ref="F17:F18"/>
    <mergeCell ref="G5:G6"/>
    <mergeCell ref="G17:G18"/>
    <mergeCell ref="H5:H6"/>
    <mergeCell ref="I5:I6"/>
  </mergeCells>
  <printOptions horizontalCentered="1"/>
  <pageMargins left="1.02291666666667" right="1.02291666666667" top="1.02291666666667" bottom="1.02291666666667" header="0" footer="0"/>
  <pageSetup paperSize="9" scale="52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5"/>
  <sheetViews>
    <sheetView topLeftCell="A14" workbookViewId="0">
      <selection activeCell="L21" sqref="L21"/>
    </sheetView>
  </sheetViews>
  <sheetFormatPr defaultColWidth="9" defaultRowHeight="15"/>
  <cols>
    <col min="1" max="1" width="4" style="1" customWidth="1"/>
    <col min="2" max="2" width="18" style="1" customWidth="1"/>
    <col min="3" max="3" width="17.25" style="1" customWidth="1"/>
    <col min="4" max="4" width="9" style="1"/>
    <col min="5" max="5" width="14" style="1" customWidth="1"/>
    <col min="6" max="6" width="11.125" style="1" customWidth="1"/>
    <col min="7" max="7" width="12.875" style="1" customWidth="1"/>
    <col min="8" max="8" width="3.625" style="1" customWidth="1"/>
    <col min="9" max="9" width="7" style="1" customWidth="1"/>
    <col min="10" max="10" width="12.75" style="1" customWidth="1"/>
    <col min="11" max="11" width="13.5" style="1" customWidth="1"/>
    <col min="12" max="12" width="9" style="1"/>
    <col min="13" max="13" width="10.375" style="1" customWidth="1"/>
    <col min="14" max="16384" width="9" style="1"/>
  </cols>
  <sheetData>
    <row r="2" spans="2:2">
      <c r="B2" s="1" t="str">
        <f>[1]评分表1!A4</f>
        <v>项目名称：办案费项目支出（含专项办案费）</v>
      </c>
    </row>
    <row r="3" spans="2:2">
      <c r="B3" s="1" t="str">
        <f>'[2]评分表 2'!A4</f>
        <v>项目名称：辅警经费项目支出</v>
      </c>
    </row>
    <row r="4" spans="2:2">
      <c r="B4" s="1" t="str">
        <f>[3]评分表3!A4</f>
        <v>项目名称：办公设备购置费项目支出</v>
      </c>
    </row>
    <row r="5" spans="2:2">
      <c r="B5" s="1" t="str">
        <f>'评分表 4'!A4</f>
        <v>项目名称：交通工具购置费项目支出</v>
      </c>
    </row>
    <row r="7" spans="3:7">
      <c r="C7" s="2">
        <v>10000</v>
      </c>
      <c r="G7" s="3">
        <f>SUM(G8:G15)</f>
        <v>220540.45</v>
      </c>
    </row>
    <row r="8" ht="15.75" spans="2:9">
      <c r="B8" s="4" t="s">
        <v>107</v>
      </c>
      <c r="C8" s="5">
        <f>600*C7</f>
        <v>6000000</v>
      </c>
      <c r="D8" s="4" t="s">
        <v>108</v>
      </c>
      <c r="E8" s="6">
        <v>28000</v>
      </c>
      <c r="F8" s="6">
        <v>-5600</v>
      </c>
      <c r="G8" s="6">
        <v>22400</v>
      </c>
      <c r="I8" s="15">
        <f>E8/C8</f>
        <v>0.00466666666666667</v>
      </c>
    </row>
    <row r="9" ht="15.75" spans="2:9">
      <c r="B9" s="4" t="s">
        <v>109</v>
      </c>
      <c r="C9" s="5">
        <f>6359.02*C7</f>
        <v>63590200</v>
      </c>
      <c r="D9" s="4" t="s">
        <v>108</v>
      </c>
      <c r="E9" s="6">
        <v>114872.16</v>
      </c>
      <c r="F9" s="6">
        <v>-22974.43</v>
      </c>
      <c r="G9" s="6">
        <v>91897.73</v>
      </c>
      <c r="I9" s="15">
        <f t="shared" ref="I9:I16" si="0">E9/C9</f>
        <v>0.00180644438922979</v>
      </c>
    </row>
    <row r="10" ht="15.75" spans="2:9">
      <c r="B10" s="4" t="s">
        <v>110</v>
      </c>
      <c r="C10" s="5">
        <f>140*(C7)</f>
        <v>1400000</v>
      </c>
      <c r="D10" s="4" t="s">
        <v>108</v>
      </c>
      <c r="E10" s="6">
        <v>9600</v>
      </c>
      <c r="F10" s="6">
        <v>-1920</v>
      </c>
      <c r="G10" s="6">
        <v>7680</v>
      </c>
      <c r="I10" s="15">
        <f t="shared" si="0"/>
        <v>0.00685714285714286</v>
      </c>
    </row>
    <row r="11" ht="15.75" spans="2:9">
      <c r="B11" s="4" t="s">
        <v>111</v>
      </c>
      <c r="C11" s="5">
        <f>90*C7</f>
        <v>900000</v>
      </c>
      <c r="D11" s="4" t="s">
        <v>108</v>
      </c>
      <c r="E11" s="6">
        <v>7200</v>
      </c>
      <c r="F11" s="6">
        <v>-1440</v>
      </c>
      <c r="G11" s="6">
        <v>5760</v>
      </c>
      <c r="I11" s="15">
        <f t="shared" si="0"/>
        <v>0.008</v>
      </c>
    </row>
    <row r="12" ht="15.75" spans="2:9">
      <c r="B12" s="4" t="s">
        <v>112</v>
      </c>
      <c r="C12" s="5">
        <f>450*C7</f>
        <v>4500000</v>
      </c>
      <c r="D12" s="4" t="s">
        <v>108</v>
      </c>
      <c r="E12" s="6">
        <v>22000</v>
      </c>
      <c r="F12" s="6">
        <v>-4400</v>
      </c>
      <c r="G12" s="6">
        <v>17600</v>
      </c>
      <c r="I12" s="15">
        <f t="shared" si="0"/>
        <v>0.00488888888888889</v>
      </c>
    </row>
    <row r="13" ht="15.75" spans="2:9">
      <c r="B13" s="4" t="s">
        <v>113</v>
      </c>
      <c r="C13" s="5">
        <f>600*C7</f>
        <v>6000000</v>
      </c>
      <c r="D13" s="4" t="s">
        <v>108</v>
      </c>
      <c r="E13" s="6">
        <v>28000</v>
      </c>
      <c r="F13" s="6">
        <v>-5600</v>
      </c>
      <c r="G13" s="6">
        <v>22400</v>
      </c>
      <c r="I13" s="15">
        <f t="shared" si="0"/>
        <v>0.00466666666666667</v>
      </c>
    </row>
    <row r="14" ht="15.75" spans="2:9">
      <c r="B14" s="4" t="s">
        <v>114</v>
      </c>
      <c r="C14" s="5">
        <f>2041.24*C7</f>
        <v>20412400</v>
      </c>
      <c r="D14" s="4" t="s">
        <v>108</v>
      </c>
      <c r="E14" s="6">
        <v>59618.6</v>
      </c>
      <c r="F14" s="6">
        <v>-11923.72</v>
      </c>
      <c r="G14" s="6">
        <v>47694.88</v>
      </c>
      <c r="I14" s="15">
        <f t="shared" si="0"/>
        <v>0.00292070506162921</v>
      </c>
    </row>
    <row r="15" ht="15.75" spans="2:9">
      <c r="B15" s="4" t="s">
        <v>115</v>
      </c>
      <c r="C15" s="5">
        <f>79.81*C7</f>
        <v>798100</v>
      </c>
      <c r="D15" s="4" t="s">
        <v>108</v>
      </c>
      <c r="E15" s="6">
        <v>6384.8</v>
      </c>
      <c r="F15" s="6">
        <v>-1276.96</v>
      </c>
      <c r="G15" s="6">
        <v>5107.84</v>
      </c>
      <c r="I15" s="15">
        <f t="shared" si="0"/>
        <v>0.008</v>
      </c>
    </row>
    <row r="16" ht="15.75" spans="2:13">
      <c r="B16" s="7" t="s">
        <v>116</v>
      </c>
      <c r="C16" s="8">
        <f>28200*C7</f>
        <v>282000000</v>
      </c>
      <c r="D16" s="4" t="s">
        <v>108</v>
      </c>
      <c r="E16" s="8">
        <v>165840</v>
      </c>
      <c r="F16" s="8">
        <v>-33168</v>
      </c>
      <c r="G16" s="8">
        <v>132672</v>
      </c>
      <c r="I16" s="15">
        <f t="shared" si="0"/>
        <v>0.000588085106382979</v>
      </c>
      <c r="M16" s="1">
        <v>2197</v>
      </c>
    </row>
    <row r="17" spans="10:13">
      <c r="J17" s="1" t="s">
        <v>117</v>
      </c>
      <c r="M17" s="1">
        <v>149.5</v>
      </c>
    </row>
    <row r="18" spans="2:13">
      <c r="B18" s="9" t="s">
        <v>118</v>
      </c>
      <c r="C18" s="10">
        <f>SUM(C19:C27)</f>
        <v>32841900</v>
      </c>
      <c r="D18" s="10"/>
      <c r="E18" s="10">
        <f t="shared" ref="E18:G18" si="1">SUM(E19:E27)</f>
        <v>78928.2</v>
      </c>
      <c r="F18" s="10">
        <f t="shared" si="1"/>
        <v>-15785.64</v>
      </c>
      <c r="G18" s="10">
        <f t="shared" si="1"/>
        <v>63142.56</v>
      </c>
      <c r="J18" s="2">
        <f>SUM(J19:J27)</f>
        <v>34755889</v>
      </c>
      <c r="M18" s="1">
        <v>270000</v>
      </c>
    </row>
    <row r="19" ht="15.75" spans="1:11">
      <c r="A19" s="1">
        <v>1</v>
      </c>
      <c r="B19" s="4" t="s">
        <v>107</v>
      </c>
      <c r="C19" s="11">
        <v>3000000</v>
      </c>
      <c r="D19" s="4" t="s">
        <v>108</v>
      </c>
      <c r="E19" s="12">
        <f>C19*0.004</f>
        <v>12000</v>
      </c>
      <c r="F19" s="2">
        <f t="shared" ref="F19:F25" si="2">-E19*0.2</f>
        <v>-2400</v>
      </c>
      <c r="G19" s="12">
        <f t="shared" ref="G19:G25" si="3">E19+F19</f>
        <v>9600</v>
      </c>
      <c r="J19" s="2">
        <v>3000000</v>
      </c>
      <c r="K19" s="10">
        <f>J19-C19</f>
        <v>0</v>
      </c>
    </row>
    <row r="20" ht="15.75" spans="1:11">
      <c r="A20" s="1">
        <v>2</v>
      </c>
      <c r="B20" s="4" t="s">
        <v>119</v>
      </c>
      <c r="C20" s="13">
        <f>2317*C7</f>
        <v>23170000</v>
      </c>
      <c r="D20" s="4" t="s">
        <v>108</v>
      </c>
      <c r="E20" s="2">
        <f>C20*0.0015</f>
        <v>34755</v>
      </c>
      <c r="F20" s="2">
        <f t="shared" si="2"/>
        <v>-6951</v>
      </c>
      <c r="G20" s="12">
        <f t="shared" si="3"/>
        <v>27804</v>
      </c>
      <c r="J20" s="2">
        <v>23770000</v>
      </c>
      <c r="K20" s="10">
        <f t="shared" ref="K20:K27" si="4">J20-C20</f>
        <v>600000</v>
      </c>
    </row>
    <row r="21" ht="15.75" spans="1:11">
      <c r="A21" s="1">
        <v>3</v>
      </c>
      <c r="B21" s="4" t="s">
        <v>112</v>
      </c>
      <c r="C21" s="11">
        <f>138*C7</f>
        <v>1380000</v>
      </c>
      <c r="D21" s="4" t="s">
        <v>108</v>
      </c>
      <c r="E21" s="12">
        <f>C21*0.004</f>
        <v>5520</v>
      </c>
      <c r="F21" s="2">
        <f t="shared" si="2"/>
        <v>-1104</v>
      </c>
      <c r="G21" s="12">
        <f t="shared" si="3"/>
        <v>4416</v>
      </c>
      <c r="J21" s="2">
        <v>1380000</v>
      </c>
      <c r="K21" s="10">
        <f t="shared" si="4"/>
        <v>0</v>
      </c>
    </row>
    <row r="22" ht="15.75" spans="1:13">
      <c r="A22" s="1">
        <v>4</v>
      </c>
      <c r="B22" s="4" t="s">
        <v>111</v>
      </c>
      <c r="C22" s="11">
        <f>12*C7</f>
        <v>120000</v>
      </c>
      <c r="D22" s="4" t="s">
        <v>108</v>
      </c>
      <c r="E22" s="10">
        <f>C22*0.008</f>
        <v>960</v>
      </c>
      <c r="F22" s="2">
        <f t="shared" si="2"/>
        <v>-192</v>
      </c>
      <c r="G22" s="12">
        <f t="shared" si="3"/>
        <v>768</v>
      </c>
      <c r="J22" s="2">
        <v>120000</v>
      </c>
      <c r="K22" s="10">
        <f t="shared" si="4"/>
        <v>0</v>
      </c>
      <c r="L22" s="1">
        <v>2367.04</v>
      </c>
      <c r="M22" s="1">
        <f>L22*10000</f>
        <v>23670400</v>
      </c>
    </row>
    <row r="23" ht="15.75" spans="1:14">
      <c r="A23" s="1">
        <v>5</v>
      </c>
      <c r="B23" s="4" t="s">
        <v>110</v>
      </c>
      <c r="C23" s="11">
        <f>100*C7</f>
        <v>1000000</v>
      </c>
      <c r="D23" s="4" t="s">
        <v>108</v>
      </c>
      <c r="E23" s="12">
        <f>C23*0.008</f>
        <v>8000</v>
      </c>
      <c r="F23" s="2">
        <f t="shared" si="2"/>
        <v>-1600</v>
      </c>
      <c r="G23" s="12">
        <f t="shared" si="3"/>
        <v>6400</v>
      </c>
      <c r="J23" s="2">
        <v>1000000</v>
      </c>
      <c r="K23" s="10">
        <f t="shared" si="4"/>
        <v>0</v>
      </c>
      <c r="M23" s="1">
        <v>23169991.69</v>
      </c>
      <c r="N23" s="1">
        <f>M22-M23</f>
        <v>500408.309999999</v>
      </c>
    </row>
    <row r="24" ht="15.75" spans="1:11">
      <c r="A24" s="1">
        <v>6</v>
      </c>
      <c r="B24" s="4" t="s">
        <v>120</v>
      </c>
      <c r="C24" s="11">
        <f>130*C7</f>
        <v>1300000</v>
      </c>
      <c r="D24" s="4" t="s">
        <v>108</v>
      </c>
      <c r="E24" s="12">
        <f>C24*0.004</f>
        <v>5200</v>
      </c>
      <c r="F24" s="2">
        <f t="shared" si="2"/>
        <v>-1040</v>
      </c>
      <c r="G24" s="12">
        <f t="shared" si="3"/>
        <v>4160</v>
      </c>
      <c r="J24" s="2">
        <v>1300000</v>
      </c>
      <c r="K24" s="10">
        <f t="shared" si="4"/>
        <v>0</v>
      </c>
    </row>
    <row r="25" ht="15.75" spans="1:11">
      <c r="A25" s="1">
        <v>7</v>
      </c>
      <c r="B25" s="4" t="s">
        <v>114</v>
      </c>
      <c r="C25" s="11">
        <f>262.05*C7</f>
        <v>2620500</v>
      </c>
      <c r="D25" s="4" t="s">
        <v>108</v>
      </c>
      <c r="E25" s="12">
        <f>C25*0.004</f>
        <v>10482</v>
      </c>
      <c r="F25" s="2">
        <f t="shared" si="2"/>
        <v>-2096.4</v>
      </c>
      <c r="G25" s="12">
        <f t="shared" si="3"/>
        <v>8385.6</v>
      </c>
      <c r="J25" s="2">
        <f>1310250*2</f>
        <v>2620500</v>
      </c>
      <c r="K25" s="10">
        <f t="shared" si="4"/>
        <v>0</v>
      </c>
    </row>
    <row r="26" ht="15.75" spans="1:11">
      <c r="A26" s="1">
        <v>8</v>
      </c>
      <c r="B26" s="4" t="s">
        <v>121</v>
      </c>
      <c r="C26" s="11">
        <f>25.14*C7</f>
        <v>251400</v>
      </c>
      <c r="D26" s="4" t="s">
        <v>108</v>
      </c>
      <c r="E26" s="10">
        <f>C26*0.008</f>
        <v>2011.2</v>
      </c>
      <c r="F26" s="2">
        <f t="shared" ref="F26:F28" si="5">-E26*0.2</f>
        <v>-402.24</v>
      </c>
      <c r="G26" s="12">
        <f t="shared" ref="G26:G27" si="6">E26+F26</f>
        <v>1608.96</v>
      </c>
      <c r="J26" s="2">
        <f>70389</f>
        <v>70389</v>
      </c>
      <c r="K26" s="10">
        <f t="shared" si="4"/>
        <v>-181011</v>
      </c>
    </row>
    <row r="27" ht="15.75" spans="1:11">
      <c r="A27" s="1">
        <v>9</v>
      </c>
      <c r="B27" s="4" t="s">
        <v>122</v>
      </c>
      <c r="C27" s="11"/>
      <c r="D27" s="4" t="s">
        <v>108</v>
      </c>
      <c r="E27" s="12">
        <f>C27*0.004</f>
        <v>0</v>
      </c>
      <c r="F27" s="2">
        <f t="shared" si="5"/>
        <v>0</v>
      </c>
      <c r="G27" s="12">
        <f t="shared" si="6"/>
        <v>0</v>
      </c>
      <c r="J27" s="2">
        <v>1495000</v>
      </c>
      <c r="K27" s="10">
        <f t="shared" si="4"/>
        <v>1495000</v>
      </c>
    </row>
    <row r="28" ht="15.75" spans="2:10">
      <c r="B28" s="7" t="s">
        <v>116</v>
      </c>
      <c r="C28" s="14">
        <v>93108243.76</v>
      </c>
      <c r="D28" s="4" t="s">
        <v>108</v>
      </c>
      <c r="E28" s="2">
        <f>C28*0.0015</f>
        <v>139662.36564</v>
      </c>
      <c r="F28" s="2">
        <f t="shared" si="5"/>
        <v>-27932.473128</v>
      </c>
      <c r="G28" s="12">
        <f t="shared" ref="G28" si="7">E28+F28</f>
        <v>111729.892512</v>
      </c>
      <c r="J28" s="2"/>
    </row>
    <row r="30" spans="3:13">
      <c r="C30" s="10">
        <f>C28/10000</f>
        <v>9310.824376</v>
      </c>
      <c r="M30" s="2"/>
    </row>
    <row r="31" spans="13:13">
      <c r="M31" s="2"/>
    </row>
    <row r="32" spans="13:13">
      <c r="M32" s="2"/>
    </row>
    <row r="33" spans="13:13">
      <c r="M33" s="2"/>
    </row>
    <row r="34" spans="13:13">
      <c r="M34" s="2"/>
    </row>
    <row r="35" spans="13:13">
      <c r="M35" s="2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评分表 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2018-05-18T08:04:00Z</dcterms:created>
  <cp:lastPrinted>2018-06-06T08:01:00Z</cp:lastPrinted>
  <dcterms:modified xsi:type="dcterms:W3CDTF">2018-06-08T02:53:16Z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